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대구광역시 6\한국보훈복지의료공단 대구보훈병원\"/>
    </mc:Choice>
  </mc:AlternateContent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K115" i="1"/>
  <c r="L115" i="1"/>
  <c r="M115" i="1"/>
  <c r="N115" i="1"/>
  <c r="O115" i="1"/>
  <c r="P115" i="1"/>
  <c r="Q115" i="1"/>
  <c r="D115" i="1"/>
  <c r="G10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D46" i="3"/>
  <c r="G41" i="3"/>
  <c r="G43" i="3" s="1"/>
  <c r="D41" i="3"/>
  <c r="G37" i="3"/>
  <c r="F37" i="3"/>
  <c r="E37" i="3"/>
  <c r="D37" i="3"/>
  <c r="G34" i="3"/>
  <c r="F34" i="3"/>
  <c r="E34" i="3"/>
  <c r="G31" i="3"/>
  <c r="F31" i="3"/>
  <c r="E31" i="3"/>
  <c r="F25" i="3"/>
  <c r="E25" i="3"/>
  <c r="D25" i="3"/>
  <c r="E21" i="3"/>
  <c r="D21" i="3"/>
  <c r="F17" i="3"/>
  <c r="E17" i="3"/>
  <c r="D17" i="3"/>
  <c r="E14" i="3"/>
  <c r="D14" i="3"/>
  <c r="F10" i="3"/>
  <c r="E10" i="3"/>
  <c r="D10" i="3"/>
  <c r="C115" i="1" l="1"/>
  <c r="J115" i="1"/>
  <c r="J37" i="3"/>
  <c r="D48" i="3"/>
  <c r="J41" i="3"/>
  <c r="J31" i="3"/>
  <c r="J25" i="3"/>
  <c r="G48" i="3"/>
  <c r="J21" i="3"/>
  <c r="J34" i="3"/>
  <c r="J46" i="3"/>
  <c r="D43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<sst xmlns="http://schemas.openxmlformats.org/spreadsheetml/2006/main" count="209" uniqueCount="170">
  <si>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</si>
  <si>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</si>
  <si>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</si>
  <si>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</si>
  <si>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</si>
  <si>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</si>
  <si>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</si>
  <si>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</si>
  <si>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</si>
  <si>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</si>
  <si>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</si>
  <si>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</si>
  <si>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</si>
  <si>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</si>
  <si>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</si>
  <si>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</si>
  <si>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</si>
  <si>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</si>
  <si>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</si>
  <si>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</si>
  <si>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</si>
  <si>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</si>
  <si>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</si>
  <si>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</si>
  <si>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</si>
  <si>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</si>
  <si>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</si>
  <si>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</si>
  <si>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</si>
  <si>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</si>
  <si>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</si>
  <si>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</si>
  <si>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</si>
  <si>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</si>
  <si>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</si>
  <si>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</si>
  <si>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</si>
  <si>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</si>
  <si>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</si>
  <si>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</si>
  <si>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</si>
  <si>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</si>
  <si>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</si>
  <si>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</si>
  <si>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</si>
  <si>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</si>
  <si>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</si>
  <si>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</si>
  <si>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</si>
  <si>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</si>
  <si>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</si>
  <si>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</si>
  <si>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</si>
  <si>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</si>
  <si>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</si>
  <si>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</si>
  <si>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</si>
  <si>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</si>
  <si>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</si>
  <si>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</si>
  <si>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</si>
  <si>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</si>
  <si>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</si>
  <si>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</si>
  <si>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</si>
  <si>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</si>
  <si>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</si>
  <si>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</si>
  <si>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</si>
  <si>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</si>
  <si>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</si>
  <si>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</si>
  <si>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</si>
  <si>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</si>
  <si>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</si>
  <si>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</si>
  <si>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</si>
  <si>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</si>
  <si>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</si>
  <si>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</si>
  <si>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</si>
  <si>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</si>
  <si>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</si>
  <si>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</si>
  <si>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</si>
  <si>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</si>
  <si>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</si>
  <si>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</si>
  <si>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</si>
  <si>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</si>
  <si>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</si>
  <si>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</si>
  <si>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</si>
  <si>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</si>
  <si>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</si>
  <si>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</si>
  <si>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</si>
  <si>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</si>
  <si>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</si>
  <si>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</si>
  <si>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</si>
  <si>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</si>
  <si>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</si>
  <si>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</si>
  <si>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</si>
  <si>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</si>
  <si>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</si>
  <si>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</si>
  <si>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</si>
  <si>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</si>
  <si>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한국보훈복지의료공단 대구보훈병원</t>
    <phoneticPr fontId="1" type="noConversion"/>
  </si>
  <si>
    <t>대구광역시 달서구 월곡로60</t>
    <phoneticPr fontId="1" type="noConversion"/>
  </si>
  <si>
    <t>김일태</t>
    <phoneticPr fontId="1" type="noConversion"/>
  </si>
  <si>
    <t>2025.6.12</t>
    <phoneticPr fontId="1" type="noConversion"/>
  </si>
  <si>
    <t>B1-6F</t>
    <phoneticPr fontId="1" type="noConversion"/>
  </si>
  <si>
    <t>승강기</t>
    <phoneticPr fontId="1" type="noConversion"/>
  </si>
  <si>
    <t>2F</t>
    <phoneticPr fontId="1" type="noConversion"/>
  </si>
  <si>
    <t>1F</t>
    <phoneticPr fontId="1" type="noConversion"/>
  </si>
  <si>
    <t>B1</t>
    <phoneticPr fontId="1" type="noConversion"/>
  </si>
  <si>
    <t>카내</t>
    <phoneticPr fontId="1" type="noConversion"/>
  </si>
  <si>
    <t>2층화장실</t>
    <phoneticPr fontId="1" type="noConversion"/>
  </si>
  <si>
    <t>여자</t>
    <phoneticPr fontId="1" type="noConversion"/>
  </si>
  <si>
    <t>여자수도</t>
    <phoneticPr fontId="1" type="noConversion"/>
  </si>
  <si>
    <t>남자</t>
    <phoneticPr fontId="1" type="noConversion"/>
  </si>
  <si>
    <t>남자수도</t>
    <phoneticPr fontId="1" type="noConversion"/>
  </si>
  <si>
    <t>2층사무실</t>
    <phoneticPr fontId="1" type="noConversion"/>
  </si>
  <si>
    <t>비뇨의학과</t>
    <phoneticPr fontId="1" type="noConversion"/>
  </si>
  <si>
    <t>교육연구실</t>
    <phoneticPr fontId="1" type="noConversion"/>
  </si>
  <si>
    <t>감염관리실</t>
    <phoneticPr fontId="1" type="noConversion"/>
  </si>
  <si>
    <t>간호교육과</t>
    <phoneticPr fontId="1" type="noConversion"/>
  </si>
  <si>
    <t>위탁병원관리단</t>
    <phoneticPr fontId="1" type="noConversion"/>
  </si>
  <si>
    <t>상처전담</t>
    <phoneticPr fontId="1" type="noConversion"/>
  </si>
  <si>
    <t>탈의실(남)</t>
    <phoneticPr fontId="1" type="noConversion"/>
  </si>
  <si>
    <t>탈의실(여)</t>
    <phoneticPr fontId="1" type="noConversion"/>
  </si>
  <si>
    <t>회의실</t>
    <phoneticPr fontId="1" type="noConversion"/>
  </si>
  <si>
    <t>정신건강의학과</t>
    <phoneticPr fontId="1" type="noConversion"/>
  </si>
  <si>
    <t>간호실</t>
    <phoneticPr fontId="1" type="noConversion"/>
  </si>
  <si>
    <t>내시경센터</t>
    <phoneticPr fontId="1" type="noConversion"/>
  </si>
  <si>
    <t>건강검진실</t>
    <phoneticPr fontId="1" type="noConversion"/>
  </si>
  <si>
    <t>진료협력센터</t>
    <phoneticPr fontId="1" type="noConversion"/>
  </si>
  <si>
    <t>안과</t>
    <phoneticPr fontId="1" type="noConversion"/>
  </si>
  <si>
    <t>소아청소년과</t>
    <phoneticPr fontId="1" type="noConversion"/>
  </si>
  <si>
    <t>종합검사실</t>
    <phoneticPr fontId="1" type="noConversion"/>
  </si>
  <si>
    <t>모유수유실</t>
    <phoneticPr fontId="1" type="noConversion"/>
  </si>
  <si>
    <t>순환기내과</t>
    <phoneticPr fontId="1" type="noConversion"/>
  </si>
  <si>
    <t>이비인후과</t>
    <phoneticPr fontId="1" type="noConversion"/>
  </si>
  <si>
    <t>치과</t>
    <phoneticPr fontId="1" type="noConversion"/>
  </si>
  <si>
    <t>2F-1F계단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</si>
  <si>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</si>
  <si>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</si>
  <si>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</si>
  <si>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</si>
  <si>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</si>
  <si>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</si>
  <si>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</si>
  <si>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</si>
  <si>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1층화장실</t>
    <phoneticPr fontId="1" type="noConversion"/>
  </si>
  <si>
    <t>1층사무실</t>
    <phoneticPr fontId="1" type="noConversion"/>
  </si>
  <si>
    <t>영상의학과</t>
    <phoneticPr fontId="1" type="noConversion"/>
  </si>
  <si>
    <t>1F-B1계단</t>
    <phoneticPr fontId="1" type="noConversion"/>
  </si>
  <si>
    <t>B1화장실</t>
    <phoneticPr fontId="1" type="noConversion"/>
  </si>
  <si>
    <t>B1사무실</t>
    <phoneticPr fontId="1" type="noConversion"/>
  </si>
  <si>
    <t>보장구센터</t>
    <phoneticPr fontId="1" type="noConversion"/>
  </si>
  <si>
    <t>6월 12일</t>
    <phoneticPr fontId="1" type="noConversion"/>
  </si>
  <si>
    <t>외과 진료실</t>
    <phoneticPr fontId="1" type="noConversion"/>
  </si>
  <si>
    <t>내과 진료실</t>
    <phoneticPr fontId="1" type="noConversion"/>
  </si>
  <si>
    <t>신경과 진료실</t>
    <phoneticPr fontId="1" type="noConversion"/>
  </si>
  <si>
    <t>가정의학과 진료실</t>
    <phoneticPr fontId="1" type="noConversion"/>
  </si>
  <si>
    <t>1-2층 에스컬레이터</t>
    <phoneticPr fontId="1" type="noConversion"/>
  </si>
  <si>
    <t>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</si>
</sst>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493059</xdr:colOff>
      <xdr:row>3</xdr:row>
      <xdr:rowOff>145677</xdr:rowOff>
    </xdr:from>
    <xdr:to>
      <xdr:col>7</xdr:col>
      <xdr:colOff>130395</xdr:colOff>
      <xdr:row>5</xdr:row>
      <xdr:rowOff>66006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F140D0C-FC42-4EC0-9047-7735B4EA6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4971" y="773206"/>
          <a:ext cx="298483" cy="4133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37" activePane="bottomRight" state="frozen"/>
      <selection pane="topRight" activeCell="C1" sqref="C1"/>
      <selection pane="bottomLeft" activeCell="A6" sqref="A6"/>
      <selection pane="bottomRight" activeCell="B49" sqref="B49:H4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2" t="s">
        <v>104</v>
      </c>
      <c r="B1" s="162"/>
      <c r="C1" s="162"/>
      <c r="D1" s="162"/>
      <c r="E1" s="162"/>
      <c r="F1" s="162"/>
      <c r="G1" s="162"/>
      <c r="H1" s="162"/>
    </row>
    <row r="2" spans="1:10" ht="3.75" customHeight="1" thickBot="1" x14ac:dyDescent="0.35">
      <c r="A2" s="175"/>
      <c r="B2" s="175"/>
      <c r="C2" s="175"/>
      <c r="D2" s="175"/>
      <c r="E2" s="175"/>
      <c r="F2" s="175"/>
      <c r="G2" s="175"/>
      <c r="H2" s="175"/>
    </row>
    <row r="3" spans="1:10" ht="20.100000000000001" customHeight="1" x14ac:dyDescent="0.3">
      <c r="A3" s="178" t="s">
        <v>44</v>
      </c>
      <c r="B3" s="179"/>
      <c r="C3" s="111" t="s">
        <v>110</v>
      </c>
      <c r="D3" s="112" t="s">
        <v>47</v>
      </c>
      <c r="E3" s="138" t="s">
        <v>111</v>
      </c>
      <c r="F3" s="138"/>
      <c r="G3" s="138"/>
      <c r="H3" s="139"/>
      <c r="I3" s="113"/>
    </row>
    <row r="4" spans="1:10" ht="20.100000000000001" customHeight="1" x14ac:dyDescent="0.3">
      <c r="A4" s="180" t="s">
        <v>45</v>
      </c>
      <c r="B4" s="136"/>
      <c r="C4" s="114" t="s">
        <v>114</v>
      </c>
      <c r="D4" s="115" t="s">
        <v>66</v>
      </c>
      <c r="E4" s="136" t="s">
        <v>109</v>
      </c>
      <c r="F4" s="136"/>
      <c r="G4" s="136"/>
      <c r="H4" s="137"/>
      <c r="I4" s="113"/>
    </row>
    <row r="5" spans="1:10" ht="20.100000000000001" customHeight="1" thickBot="1" x14ac:dyDescent="0.35">
      <c r="A5" s="181" t="s">
        <v>46</v>
      </c>
      <c r="B5" s="135"/>
      <c r="C5" s="116" t="s">
        <v>113</v>
      </c>
      <c r="D5" s="117" t="s">
        <v>48</v>
      </c>
      <c r="E5" s="135" t="s">
        <v>112</v>
      </c>
      <c r="F5" s="135"/>
      <c r="G5" s="176" t="s">
        <v>49</v>
      </c>
      <c r="H5" s="177"/>
      <c r="I5" s="113"/>
    </row>
    <row r="6" spans="1:10" ht="20.100000000000001" customHeight="1" x14ac:dyDescent="0.3">
      <c r="A6" s="167" t="s">
        <v>9</v>
      </c>
      <c r="B6" s="168"/>
      <c r="C6" s="168"/>
      <c r="D6" s="152" t="s">
        <v>28</v>
      </c>
      <c r="E6" s="152"/>
      <c r="F6" s="171" t="s">
        <v>27</v>
      </c>
      <c r="G6" s="152" t="s">
        <v>39</v>
      </c>
      <c r="H6" s="173" t="s">
        <v>13</v>
      </c>
      <c r="I6" s="143" t="s">
        <v>29</v>
      </c>
    </row>
    <row r="7" spans="1:10" ht="20.100000000000001" customHeight="1" thickBot="1" x14ac:dyDescent="0.35">
      <c r="A7" s="169"/>
      <c r="B7" s="170"/>
      <c r="C7" s="170"/>
      <c r="D7" s="118" t="s">
        <v>11</v>
      </c>
      <c r="E7" s="118" t="s">
        <v>12</v>
      </c>
      <c r="F7" s="172"/>
      <c r="G7" s="153"/>
      <c r="H7" s="174"/>
      <c r="I7" s="143"/>
    </row>
    <row r="8" spans="1:10" ht="16.5" customHeight="1" x14ac:dyDescent="0.3">
      <c r="A8" s="144" t="s">
        <v>10</v>
      </c>
      <c r="B8" s="165" t="s">
        <v>43</v>
      </c>
      <c r="C8" s="101" t="s">
        <v>62</v>
      </c>
      <c r="D8" s="119">
        <v>1</v>
      </c>
      <c r="E8" s="119"/>
      <c r="F8" s="119"/>
      <c r="G8" s="120"/>
      <c r="H8" s="121"/>
      <c r="I8" s="122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5"/>
      <c r="B9" s="166"/>
      <c r="C9" s="102" t="s">
        <v>67</v>
      </c>
      <c r="D9" s="123">
        <v>1</v>
      </c>
      <c r="E9" s="123"/>
      <c r="F9" s="123"/>
      <c r="G9" s="124"/>
      <c r="H9" s="125"/>
      <c r="I9" s="122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45"/>
      <c r="B10" s="163" t="s">
        <v>86</v>
      </c>
      <c r="C10" s="164"/>
      <c r="D10" s="99">
        <f>IF(OR(SUM(D8:D9,G8)=2,SUM(D8:D9,G9)=2),1,"")</f>
        <v>1</v>
      </c>
      <c r="E10" s="99" t="str">
        <f>IF(OR(SUM(E8:E9)=2,SUM(E8,D9,F9,G9)=2,SUM(E9,D8,E8,F8,G8)=2,SUM(D8,F9)=2,SUM(D9,F8)=2),1,"")</f>
        <v/>
      </c>
      <c r="F10" s="99" t="str">
        <f>IF(OR(SUM(F8:F9,G8)=2,SUM(F8:F9,G9)=2),1,"")</f>
        <v/>
      </c>
      <c r="G10" s="100" t="str">
        <f>IF(SUM(G8:G9)=2,1,"")</f>
        <v/>
      </c>
      <c r="H10" s="110"/>
      <c r="I10" s="122" t="str">
        <f t="shared" si="1"/>
        <v>0</v>
      </c>
      <c r="J10" s="47" t="str">
        <f t="shared" si="0"/>
        <v/>
      </c>
    </row>
    <row r="11" spans="1:10" ht="16.5" customHeight="1" x14ac:dyDescent="0.3">
      <c r="A11" s="145"/>
      <c r="B11" s="154" t="s">
        <v>77</v>
      </c>
      <c r="C11" s="103" t="s">
        <v>69</v>
      </c>
      <c r="D11" s="123"/>
      <c r="E11" s="123"/>
      <c r="F11" s="123"/>
      <c r="G11" s="124">
        <v>1</v>
      </c>
      <c r="H11" s="125"/>
      <c r="I11" s="122" t="str">
        <f t="shared" si="1"/>
        <v>3</v>
      </c>
      <c r="J11" s="47" t="str">
        <f t="shared" si="0"/>
        <v/>
      </c>
    </row>
    <row r="12" spans="1:10" ht="16.5" customHeight="1" x14ac:dyDescent="0.3">
      <c r="A12" s="145"/>
      <c r="B12" s="155"/>
      <c r="C12" s="103" t="s">
        <v>68</v>
      </c>
      <c r="D12" s="123"/>
      <c r="E12" s="123"/>
      <c r="F12" s="123"/>
      <c r="G12" s="124">
        <v>1</v>
      </c>
      <c r="H12" s="125"/>
      <c r="I12" s="122" t="str">
        <f t="shared" si="1"/>
        <v>3</v>
      </c>
      <c r="J12" s="47" t="str">
        <f t="shared" si="0"/>
        <v/>
      </c>
    </row>
    <row r="13" spans="1:10" ht="16.5" customHeight="1" x14ac:dyDescent="0.3">
      <c r="A13" s="145"/>
      <c r="B13" s="156"/>
      <c r="C13" s="103" t="s">
        <v>63</v>
      </c>
      <c r="D13" s="123"/>
      <c r="E13" s="123"/>
      <c r="F13" s="123"/>
      <c r="G13" s="124">
        <v>1</v>
      </c>
      <c r="H13" s="125"/>
      <c r="I13" s="122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7"/>
      <c r="B14" s="148" t="s">
        <v>14</v>
      </c>
      <c r="C14" s="148"/>
      <c r="D14" s="99" t="str">
        <f>IF(OR(SUM(D12:D13,G12)=2,SUM(D12:D13,G13)=2),1,"")</f>
        <v/>
      </c>
      <c r="E14" s="99" t="str">
        <f>IF(OR(SUM(E12:E13)=2,SUM(E12,D13,F13,G13)=2,SUM(E13,D12,E12,F12,G12)=2,SUM(D12,F13)=2,SUM(D13,F12)=2),1,"")</f>
        <v/>
      </c>
      <c r="F14" s="99" t="str">
        <f>IF(OR(SUM(F12:F13,G12)=2,SUM(F12:F13,G13)=2),1,"")</f>
        <v/>
      </c>
      <c r="G14" s="100">
        <v>1</v>
      </c>
      <c r="H14" s="110"/>
      <c r="I14" s="122" t="str">
        <f t="shared" si="1"/>
        <v>3</v>
      </c>
      <c r="J14" s="47" t="str">
        <f t="shared" si="0"/>
        <v/>
      </c>
    </row>
    <row r="15" spans="1:10" ht="16.5" customHeight="1" x14ac:dyDescent="0.3">
      <c r="A15" s="144" t="s">
        <v>50</v>
      </c>
      <c r="B15" s="149" t="s">
        <v>37</v>
      </c>
      <c r="C15" s="104" t="s">
        <v>38</v>
      </c>
      <c r="D15" s="119">
        <v>1</v>
      </c>
      <c r="E15" s="119"/>
      <c r="F15" s="119"/>
      <c r="G15" s="120"/>
      <c r="H15" s="121"/>
      <c r="I15" s="122" t="str">
        <f t="shared" si="1"/>
        <v>0</v>
      </c>
      <c r="J15" s="47" t="str">
        <f t="shared" si="0"/>
        <v/>
      </c>
    </row>
    <row r="16" spans="1:10" ht="16.5" customHeight="1" x14ac:dyDescent="0.3">
      <c r="A16" s="145"/>
      <c r="B16" s="150"/>
      <c r="C16" s="103" t="s">
        <v>60</v>
      </c>
      <c r="D16" s="123"/>
      <c r="E16" s="123">
        <v>1</v>
      </c>
      <c r="F16" s="123"/>
      <c r="G16" s="124"/>
      <c r="H16" s="125"/>
      <c r="I16" s="122" t="str">
        <f t="shared" si="1"/>
        <v>1</v>
      </c>
      <c r="J16" s="47" t="str">
        <f t="shared" si="0"/>
        <v/>
      </c>
    </row>
    <row r="17" spans="1:10" ht="16.5" customHeight="1" x14ac:dyDescent="0.3">
      <c r="A17" s="145"/>
      <c r="B17" s="151" t="s">
        <v>15</v>
      </c>
      <c r="C17" s="151"/>
      <c r="D17" s="99" t="str">
        <f>IF(OR(SUM(D15:D16,G15)=2,SUM(D15:D16,G16)=2),1,"")</f>
        <v/>
      </c>
      <c r="E17" s="99">
        <f>IF(OR(SUM(E15:E16)=2,SUM(E15,D16,F16,G16)=2,SUM(E16,D15,E15,F15,G15)=2,SUM(D15,F16)=2,SUM(D16,F15)=2),1,"")</f>
        <v>1</v>
      </c>
      <c r="F17" s="99" t="str">
        <f>IF(OR(SUM(F15:F16,G15)=2,SUM(F15:F16,G16)=2),1,"")</f>
        <v/>
      </c>
      <c r="G17" s="100"/>
      <c r="H17" s="110"/>
      <c r="I17" s="122" t="str">
        <f t="shared" si="1"/>
        <v>1</v>
      </c>
      <c r="J17" s="47" t="str">
        <f t="shared" si="0"/>
        <v/>
      </c>
    </row>
    <row r="18" spans="1:10" ht="16.5" customHeight="1" x14ac:dyDescent="0.3">
      <c r="A18" s="145"/>
      <c r="B18" s="154" t="s">
        <v>16</v>
      </c>
      <c r="C18" s="103" t="s">
        <v>81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45"/>
      <c r="B19" s="155"/>
      <c r="C19" s="103" t="s">
        <v>105</v>
      </c>
      <c r="D19" s="123"/>
      <c r="E19" s="123"/>
      <c r="F19" s="123">
        <v>1</v>
      </c>
      <c r="G19" s="124"/>
      <c r="H19" s="125"/>
      <c r="I19" s="122" t="str">
        <f t="shared" si="1"/>
        <v>2</v>
      </c>
      <c r="J19" s="47" t="str">
        <f t="shared" si="0"/>
        <v/>
      </c>
    </row>
    <row r="20" spans="1:10" s="133" customFormat="1" ht="16.5" customHeight="1" x14ac:dyDescent="0.3">
      <c r="A20" s="145"/>
      <c r="B20" s="156"/>
      <c r="C20" s="103" t="s">
        <v>17</v>
      </c>
      <c r="D20" s="123"/>
      <c r="E20" s="123">
        <v>1</v>
      </c>
      <c r="F20" s="123"/>
      <c r="G20" s="124"/>
      <c r="H20" s="125"/>
      <c r="I20" s="122" t="str">
        <f t="shared" ref="I20" si="2">IF(D20=1,"0",IF(E20=1,"1",IF(F20=1,"2",IF(G20=1,"3"))))</f>
        <v>1</v>
      </c>
      <c r="J20" s="47" t="str">
        <f t="shared" si="0"/>
        <v/>
      </c>
    </row>
    <row r="21" spans="1:10" s="133" customFormat="1" ht="16.5" customHeight="1" x14ac:dyDescent="0.3">
      <c r="A21" s="145"/>
      <c r="B21" s="151" t="s">
        <v>16</v>
      </c>
      <c r="C21" s="151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/>
      <c r="G21" s="100"/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45"/>
      <c r="B22" s="154" t="s">
        <v>18</v>
      </c>
      <c r="C22" s="103" t="s">
        <v>41</v>
      </c>
      <c r="D22" s="123"/>
      <c r="E22" s="123"/>
      <c r="F22" s="123"/>
      <c r="G22" s="124">
        <v>1</v>
      </c>
      <c r="H22" s="125"/>
      <c r="I22" s="122" t="str">
        <f t="shared" si="1"/>
        <v>3</v>
      </c>
      <c r="J22" s="47" t="str">
        <f t="shared" si="0"/>
        <v/>
      </c>
    </row>
    <row r="23" spans="1:10" s="133" customFormat="1" ht="16.5" customHeight="1" x14ac:dyDescent="0.3">
      <c r="A23" s="145"/>
      <c r="B23" s="155"/>
      <c r="C23" s="103" t="s">
        <v>40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45"/>
      <c r="B24" s="155"/>
      <c r="C24" s="103" t="s">
        <v>61</v>
      </c>
      <c r="D24" s="123"/>
      <c r="E24" s="123"/>
      <c r="F24" s="123">
        <v>1</v>
      </c>
      <c r="G24" s="124"/>
      <c r="H24" s="125"/>
      <c r="I24" s="122" t="str">
        <f t="shared" ref="I24" si="3">IF(D24=1,"0",IF(E24=1,"1",IF(F24=1,"2",IF(G24=1,"3"))))</f>
        <v>2</v>
      </c>
      <c r="J24" s="47" t="str">
        <f t="shared" si="0"/>
        <v/>
      </c>
    </row>
    <row r="25" spans="1:10" s="133" customFormat="1" ht="16.5" customHeight="1" x14ac:dyDescent="0.3">
      <c r="A25" s="145"/>
      <c r="B25" s="151" t="s">
        <v>18</v>
      </c>
      <c r="C25" s="151"/>
      <c r="D25" s="99" t="str">
        <f>IF(OR(SUM(D23:D24,G23)=2,SUM(D23:D24,G24)=2),1,"")</f>
        <v/>
      </c>
      <c r="E25" s="99">
        <f>IF(OR(SUM(E23:E24)=2,SUM(E23,D24,F24,G24)=2,SUM(E24,D23,E23,F23,G23)=2,SUM(D23,F24)=2,SUM(D24,F23)=2),1,"")</f>
        <v>1</v>
      </c>
      <c r="F25" s="99" t="str">
        <f>IF(OR(SUM(F23:F24,G23)=2,SUM(F23:F24,G24)=2),1,"")</f>
        <v/>
      </c>
      <c r="G25" s="100"/>
      <c r="H25" s="110"/>
      <c r="I25" s="122" t="str">
        <f t="shared" si="1"/>
        <v>1</v>
      </c>
      <c r="J25" s="47" t="str">
        <f t="shared" si="0"/>
        <v/>
      </c>
    </row>
    <row r="26" spans="1:10" s="133" customFormat="1" ht="16.5" customHeight="1" x14ac:dyDescent="0.3">
      <c r="A26" s="145"/>
      <c r="B26" s="154" t="s">
        <v>19</v>
      </c>
      <c r="C26" s="103" t="s">
        <v>74</v>
      </c>
      <c r="D26" s="123">
        <v>1</v>
      </c>
      <c r="E26" s="123"/>
      <c r="F26" s="123"/>
      <c r="G26" s="124"/>
      <c r="H26" s="125"/>
      <c r="I26" s="122" t="str">
        <f t="shared" si="1"/>
        <v>0</v>
      </c>
      <c r="J26" s="47" t="str">
        <f t="shared" si="0"/>
        <v/>
      </c>
    </row>
    <row r="27" spans="1:10" s="133" customFormat="1" ht="33" x14ac:dyDescent="0.3">
      <c r="A27" s="145"/>
      <c r="B27" s="155"/>
      <c r="C27" s="103" t="s">
        <v>75</v>
      </c>
      <c r="D27" s="123">
        <v>1</v>
      </c>
      <c r="E27" s="123"/>
      <c r="F27" s="123"/>
      <c r="G27" s="124"/>
      <c r="H27" s="125"/>
      <c r="I27" s="122" t="str">
        <f t="shared" si="1"/>
        <v>0</v>
      </c>
      <c r="J27" s="47" t="str">
        <f t="shared" si="0"/>
        <v/>
      </c>
    </row>
    <row r="28" spans="1:10" s="133" customFormat="1" ht="16.5" customHeight="1" x14ac:dyDescent="0.3">
      <c r="A28" s="145"/>
      <c r="B28" s="155"/>
      <c r="C28" s="103" t="s">
        <v>73</v>
      </c>
      <c r="D28" s="123">
        <v>1</v>
      </c>
      <c r="E28" s="123"/>
      <c r="F28" s="123"/>
      <c r="G28" s="124"/>
      <c r="H28" s="125"/>
      <c r="I28" s="122" t="str">
        <f t="shared" si="1"/>
        <v>0</v>
      </c>
      <c r="J28" s="47" t="str">
        <f t="shared" si="0"/>
        <v/>
      </c>
    </row>
    <row r="29" spans="1:10" s="133" customFormat="1" ht="33" x14ac:dyDescent="0.3">
      <c r="A29" s="145"/>
      <c r="B29" s="155"/>
      <c r="C29" s="103" t="s">
        <v>76</v>
      </c>
      <c r="D29" s="123">
        <v>1</v>
      </c>
      <c r="E29" s="123"/>
      <c r="F29" s="123"/>
      <c r="G29" s="124"/>
      <c r="H29" s="125"/>
      <c r="I29" s="122" t="str">
        <f t="shared" si="1"/>
        <v>0</v>
      </c>
      <c r="J29" s="47" t="str">
        <f t="shared" si="0"/>
        <v/>
      </c>
    </row>
    <row r="30" spans="1:10" s="133" customFormat="1" ht="16.5" customHeight="1" x14ac:dyDescent="0.3">
      <c r="A30" s="145"/>
      <c r="B30" s="155"/>
      <c r="C30" s="103" t="s">
        <v>31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45"/>
      <c r="B31" s="151" t="s">
        <v>19</v>
      </c>
      <c r="C31" s="151"/>
      <c r="D31" s="99">
        <v>1</v>
      </c>
      <c r="E31" s="99" t="str">
        <f>IF(OR(SUM(E29:E30)=2,SUM(E29,D30,F30,G30)=2,SUM(E30,D29,E29,F29,G29)=2,SUM(D29,F30)=2,SUM(D30,F29)=2),1,"")</f>
        <v/>
      </c>
      <c r="F31" s="99" t="str">
        <f>IF(OR(SUM(F29:F30,G29)=2,SUM(F29:F30,G30)=2),1,"")</f>
        <v/>
      </c>
      <c r="G31" s="100" t="str">
        <f>IF(SUM(G29:G30)=2,1,"")</f>
        <v/>
      </c>
      <c r="H31" s="110"/>
      <c r="I31" s="122" t="str">
        <f t="shared" si="1"/>
        <v>0</v>
      </c>
      <c r="J31" s="47" t="str">
        <f t="shared" si="0"/>
        <v/>
      </c>
    </row>
    <row r="32" spans="1:10" s="133" customFormat="1" ht="16.5" customHeight="1" x14ac:dyDescent="0.3">
      <c r="A32" s="145"/>
      <c r="B32" s="154" t="s">
        <v>51</v>
      </c>
      <c r="C32" s="103" t="s">
        <v>107</v>
      </c>
      <c r="D32" s="123"/>
      <c r="E32" s="123"/>
      <c r="F32" s="123">
        <v>1</v>
      </c>
      <c r="G32" s="124"/>
      <c r="H32" s="125"/>
      <c r="I32" s="122" t="str">
        <f t="shared" si="1"/>
        <v>2</v>
      </c>
      <c r="J32" s="47" t="str">
        <f t="shared" si="0"/>
        <v/>
      </c>
    </row>
    <row r="33" spans="1:10" s="133" customFormat="1" ht="16.5" customHeight="1" x14ac:dyDescent="0.3">
      <c r="A33" s="145"/>
      <c r="B33" s="156"/>
      <c r="C33" s="103" t="s">
        <v>79</v>
      </c>
      <c r="D33" s="123"/>
      <c r="E33" s="123"/>
      <c r="F33" s="123">
        <v>1</v>
      </c>
      <c r="G33" s="124"/>
      <c r="H33" s="125"/>
      <c r="I33" s="122" t="str">
        <f t="shared" si="1"/>
        <v>2</v>
      </c>
      <c r="J33" s="47" t="str">
        <f t="shared" si="0"/>
        <v/>
      </c>
    </row>
    <row r="34" spans="1:10" s="133" customFormat="1" ht="16.5" customHeight="1" x14ac:dyDescent="0.3">
      <c r="A34" s="145"/>
      <c r="B34" s="151" t="s">
        <v>20</v>
      </c>
      <c r="C34" s="151"/>
      <c r="D34" s="99"/>
      <c r="E34" s="99" t="str">
        <f>IF(OR(SUM(E32:E33)=2,SUM(E32,D33,F33,G33)=2,SUM(E33,D32,E32,F32,G32)=2,SUM(D32,F33)=2,SUM(D33,F32)=2),1,"")</f>
        <v/>
      </c>
      <c r="F34" s="99">
        <f>IF(OR(SUM(F32:F33,G32)=2,SUM(F32:F33,G33)=2),1,"")</f>
        <v>1</v>
      </c>
      <c r="G34" s="100" t="str">
        <f>IF(SUM(G32:G33)=2,1,"")</f>
        <v/>
      </c>
      <c r="H34" s="110"/>
      <c r="I34" s="122" t="str">
        <f t="shared" si="1"/>
        <v>2</v>
      </c>
      <c r="J34" s="47" t="str">
        <f t="shared" si="0"/>
        <v/>
      </c>
    </row>
    <row r="35" spans="1:10" s="133" customFormat="1" ht="16.5" customHeight="1" x14ac:dyDescent="0.3">
      <c r="A35" s="145"/>
      <c r="B35" s="154" t="s">
        <v>82</v>
      </c>
      <c r="C35" s="103" t="s">
        <v>41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46"/>
      <c r="B36" s="156"/>
      <c r="C36" s="105" t="s">
        <v>64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thickBot="1" x14ac:dyDescent="0.35">
      <c r="A37" s="147"/>
      <c r="B37" s="148" t="s">
        <v>21</v>
      </c>
      <c r="C37" s="148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f>IF(SUM(G35:G36)=2,1,"")</f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44" t="s">
        <v>22</v>
      </c>
      <c r="B38" s="157" t="s">
        <v>23</v>
      </c>
      <c r="C38" s="104" t="s">
        <v>42</v>
      </c>
      <c r="D38" s="119"/>
      <c r="E38" s="119">
        <v>1</v>
      </c>
      <c r="F38" s="119"/>
      <c r="G38" s="120"/>
      <c r="H38" s="121"/>
      <c r="I38" s="122" t="str">
        <f t="shared" si="1"/>
        <v>1</v>
      </c>
      <c r="J38" s="47" t="str">
        <f t="shared" si="0"/>
        <v/>
      </c>
    </row>
    <row r="39" spans="1:10" s="133" customFormat="1" ht="16.5" customHeight="1" x14ac:dyDescent="0.3">
      <c r="A39" s="145"/>
      <c r="B39" s="155"/>
      <c r="C39" s="103" t="s">
        <v>71</v>
      </c>
      <c r="D39" s="123"/>
      <c r="E39" s="123">
        <v>1</v>
      </c>
      <c r="F39" s="123"/>
      <c r="G39" s="124"/>
      <c r="H39" s="125"/>
      <c r="I39" s="122" t="str">
        <f t="shared" si="1"/>
        <v>1</v>
      </c>
      <c r="J39" s="47" t="str">
        <f t="shared" si="0"/>
        <v/>
      </c>
    </row>
    <row r="40" spans="1:10" s="133" customFormat="1" ht="16.5" customHeight="1" x14ac:dyDescent="0.3">
      <c r="A40" s="146"/>
      <c r="B40" s="156"/>
      <c r="C40" s="105" t="s">
        <v>87</v>
      </c>
      <c r="D40" s="126"/>
      <c r="E40" s="126">
        <v>1</v>
      </c>
      <c r="F40" s="126"/>
      <c r="G40" s="127"/>
      <c r="H40" s="128"/>
      <c r="I40" s="122" t="str">
        <f t="shared" si="1"/>
        <v>1</v>
      </c>
      <c r="J40" s="47" t="str">
        <f t="shared" si="0"/>
        <v/>
      </c>
    </row>
    <row r="41" spans="1:10" s="133" customFormat="1" ht="16.5" customHeight="1" thickBot="1" x14ac:dyDescent="0.35">
      <c r="A41" s="147"/>
      <c r="B41" s="148" t="s">
        <v>23</v>
      </c>
      <c r="C41" s="148"/>
      <c r="D41" s="99" t="str">
        <f>IF(OR(SUM(D39:D40,G39)=2,SUM(D39:D40,G40)=2),1,"")</f>
        <v/>
      </c>
      <c r="E41" s="99">
        <v>1</v>
      </c>
      <c r="F41" s="99"/>
      <c r="G41" s="100" t="str">
        <f>IF(SUM(G39:G40)=2,1,"")</f>
        <v/>
      </c>
      <c r="H41" s="110"/>
      <c r="I41" s="122" t="str">
        <f t="shared" si="1"/>
        <v>1</v>
      </c>
      <c r="J41" s="47" t="str">
        <f t="shared" si="0"/>
        <v/>
      </c>
    </row>
    <row r="42" spans="1:10" s="133" customFormat="1" ht="16.5" customHeight="1" x14ac:dyDescent="0.3">
      <c r="A42" s="140" t="s">
        <v>24</v>
      </c>
      <c r="B42" s="104" t="s">
        <v>25</v>
      </c>
      <c r="C42" s="104" t="s">
        <v>78</v>
      </c>
      <c r="D42" s="119"/>
      <c r="E42" s="119"/>
      <c r="F42" s="119">
        <v>1</v>
      </c>
      <c r="G42" s="120"/>
      <c r="H42" s="121"/>
      <c r="I42" s="122" t="str">
        <f t="shared" si="1"/>
        <v>2</v>
      </c>
      <c r="J42" s="47" t="str">
        <f t="shared" si="0"/>
        <v/>
      </c>
    </row>
    <row r="43" spans="1:10" s="133" customFormat="1" ht="16.5" customHeight="1" x14ac:dyDescent="0.3">
      <c r="A43" s="141"/>
      <c r="B43" s="151" t="s">
        <v>25</v>
      </c>
      <c r="C43" s="151"/>
      <c r="D43" s="99" t="str">
        <f>IF(OR(SUM(D41:D42,G41)=2,SUM(D41:D42,G42)=2),1,"")</f>
        <v/>
      </c>
      <c r="E43" s="99"/>
      <c r="F43" s="99">
        <v>1</v>
      </c>
      <c r="G43" s="100" t="str">
        <f>IF(SUM(G41:G42)=2,1,"")</f>
        <v/>
      </c>
      <c r="H43" s="110"/>
      <c r="I43" s="122" t="str">
        <f t="shared" si="1"/>
        <v>2</v>
      </c>
      <c r="J43" s="47" t="str">
        <f t="shared" si="0"/>
        <v/>
      </c>
    </row>
    <row r="44" spans="1:10" s="133" customFormat="1" ht="16.5" customHeight="1" x14ac:dyDescent="0.3">
      <c r="A44" s="141"/>
      <c r="B44" s="154" t="s">
        <v>88</v>
      </c>
      <c r="C44" s="106" t="s">
        <v>89</v>
      </c>
      <c r="D44" s="123">
        <v>1</v>
      </c>
      <c r="E44" s="123"/>
      <c r="F44" s="123"/>
      <c r="G44" s="124"/>
      <c r="H44" s="125"/>
      <c r="I44" s="122" t="str">
        <f t="shared" si="1"/>
        <v>0</v>
      </c>
      <c r="J44" s="47" t="str">
        <f t="shared" si="0"/>
        <v/>
      </c>
    </row>
    <row r="45" spans="1:10" s="133" customFormat="1" ht="16.5" customHeight="1" x14ac:dyDescent="0.3">
      <c r="A45" s="141"/>
      <c r="B45" s="156"/>
      <c r="C45" s="106" t="s">
        <v>90</v>
      </c>
      <c r="D45" s="123">
        <v>1</v>
      </c>
      <c r="E45" s="123"/>
      <c r="F45" s="123"/>
      <c r="G45" s="124"/>
      <c r="H45" s="125"/>
      <c r="I45" s="122" t="str">
        <f t="shared" si="1"/>
        <v>0</v>
      </c>
      <c r="J45" s="47" t="str">
        <f t="shared" si="0"/>
        <v/>
      </c>
    </row>
    <row r="46" spans="1:10" s="133" customFormat="1" ht="16.5" customHeight="1" x14ac:dyDescent="0.3">
      <c r="A46" s="141"/>
      <c r="B46" s="107"/>
      <c r="C46" s="108"/>
      <c r="D46" s="99">
        <f>IF(OR(SUM(D44:D45,G44)=2,SUM(D44:D45,G45)=2),1,"")</f>
        <v>1</v>
      </c>
      <c r="E46" s="99"/>
      <c r="F46" s="99"/>
      <c r="G46" s="100" t="str">
        <f>IF(SUM(G44:G45)=2,1,"")</f>
        <v/>
      </c>
      <c r="H46" s="110"/>
      <c r="I46" s="122" t="str">
        <f t="shared" si="1"/>
        <v>0</v>
      </c>
      <c r="J46" s="47" t="str">
        <f t="shared" si="0"/>
        <v/>
      </c>
    </row>
    <row r="47" spans="1:10" s="133" customFormat="1" ht="16.5" customHeight="1" x14ac:dyDescent="0.3">
      <c r="A47" s="141"/>
      <c r="B47" s="134" t="s">
        <v>85</v>
      </c>
      <c r="C47" s="109" t="s">
        <v>72</v>
      </c>
      <c r="D47" s="129"/>
      <c r="E47" s="129"/>
      <c r="F47" s="129">
        <v>1</v>
      </c>
      <c r="G47" s="130"/>
      <c r="H47" s="131"/>
      <c r="I47" s="122" t="str">
        <f t="shared" si="1"/>
        <v>2</v>
      </c>
      <c r="J47" s="47" t="str">
        <f t="shared" si="0"/>
        <v/>
      </c>
    </row>
    <row r="48" spans="1:10" s="133" customFormat="1" ht="16.5" customHeight="1" thickBot="1" x14ac:dyDescent="0.35">
      <c r="A48" s="142"/>
      <c r="B48" s="161" t="s">
        <v>52</v>
      </c>
      <c r="C48" s="161"/>
      <c r="D48" s="99" t="str">
        <f>IF(OR(SUM(D46:D47,G46)=2,SUM(D46:D47,G47)=2),1,"")</f>
        <v/>
      </c>
      <c r="E48" s="99"/>
      <c r="F48" s="99">
        <v>1</v>
      </c>
      <c r="G48" s="100" t="str">
        <f>IF(SUM(G46:G47)=2,1,"")</f>
        <v/>
      </c>
      <c r="H48" s="110"/>
      <c r="I48" s="122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58"/>
      <c r="C49" s="159"/>
      <c r="D49" s="159"/>
      <c r="E49" s="159"/>
      <c r="F49" s="159"/>
      <c r="G49" s="159"/>
      <c r="H49" s="160"/>
      <c r="I49" s="122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7" activePane="bottomLeft" state="frozen"/>
      <selection pane="bottomLeft" activeCell="C34" sqref="C3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12" t="s">
        <v>30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36"/>
    </row>
    <row r="2" spans="1:24" ht="12" x14ac:dyDescent="0.3">
      <c r="A2" s="37"/>
      <c r="B2" s="231" t="s">
        <v>70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38"/>
      <c r="O2" s="39" t="s">
        <v>8</v>
      </c>
      <c r="P2" s="229" t="s">
        <v>163</v>
      </c>
      <c r="Q2" s="229"/>
      <c r="R2" s="40"/>
    </row>
    <row r="3" spans="1:24" ht="12.75" thickBot="1" x14ac:dyDescent="0.35">
      <c r="A3" s="41"/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38"/>
      <c r="O3" s="42" t="s">
        <v>103</v>
      </c>
      <c r="P3" s="230" t="s">
        <v>112</v>
      </c>
      <c r="Q3" s="230"/>
      <c r="R3" s="43"/>
    </row>
    <row r="4" spans="1:24" s="1" customFormat="1" ht="12.75" thickBot="1" x14ac:dyDescent="0.35">
      <c r="A4" s="221" t="s">
        <v>0</v>
      </c>
      <c r="B4" s="228" t="s">
        <v>65</v>
      </c>
      <c r="C4" s="225" t="s">
        <v>58</v>
      </c>
      <c r="D4" s="226"/>
      <c r="E4" s="226"/>
      <c r="F4" s="226"/>
      <c r="G4" s="226"/>
      <c r="H4" s="226"/>
      <c r="I4" s="227"/>
      <c r="J4" s="225" t="s">
        <v>5</v>
      </c>
      <c r="K4" s="226"/>
      <c r="L4" s="226"/>
      <c r="M4" s="226"/>
      <c r="N4" s="226"/>
      <c r="O4" s="226"/>
      <c r="P4" s="226"/>
      <c r="Q4" s="227"/>
      <c r="R4" s="238"/>
      <c r="S4" s="238"/>
      <c r="T4" s="238"/>
      <c r="U4" s="238"/>
      <c r="V4" s="238"/>
      <c r="W4" s="238"/>
      <c r="X4" s="238"/>
    </row>
    <row r="5" spans="1:24" s="1" customFormat="1" ht="12" x14ac:dyDescent="0.3">
      <c r="A5" s="222"/>
      <c r="B5" s="222"/>
      <c r="C5" s="221" t="s">
        <v>2</v>
      </c>
      <c r="D5" s="192" t="s">
        <v>1</v>
      </c>
      <c r="E5" s="190" t="s">
        <v>3</v>
      </c>
      <c r="F5" s="193" t="s">
        <v>6</v>
      </c>
      <c r="G5" s="257" t="s">
        <v>7</v>
      </c>
      <c r="H5" s="257"/>
      <c r="I5" s="258"/>
      <c r="J5" s="213" t="s">
        <v>2</v>
      </c>
      <c r="K5" s="215" t="s">
        <v>1</v>
      </c>
      <c r="L5" s="217" t="s">
        <v>3</v>
      </c>
      <c r="M5" s="219" t="s">
        <v>6</v>
      </c>
      <c r="N5" s="248" t="s">
        <v>7</v>
      </c>
      <c r="O5" s="217"/>
      <c r="P5" s="217"/>
      <c r="Q5" s="219"/>
      <c r="R5" s="238"/>
      <c r="S5" s="238"/>
      <c r="T5" s="238"/>
      <c r="U5" s="238"/>
      <c r="V5" s="238"/>
      <c r="W5" s="238"/>
      <c r="X5" s="238"/>
    </row>
    <row r="6" spans="1:24" s="1" customFormat="1" ht="24.75" thickBot="1" x14ac:dyDescent="0.35">
      <c r="A6" s="223"/>
      <c r="B6" s="223"/>
      <c r="C6" s="223"/>
      <c r="D6" s="211"/>
      <c r="E6" s="191"/>
      <c r="F6" s="224"/>
      <c r="G6" s="44" t="s">
        <v>32</v>
      </c>
      <c r="H6" s="45" t="s">
        <v>33</v>
      </c>
      <c r="I6" s="46" t="s">
        <v>34</v>
      </c>
      <c r="J6" s="214"/>
      <c r="K6" s="216"/>
      <c r="L6" s="218"/>
      <c r="M6" s="220"/>
      <c r="N6" s="44" t="s">
        <v>35</v>
      </c>
      <c r="O6" s="45" t="s">
        <v>36</v>
      </c>
      <c r="P6" s="45" t="s">
        <v>32</v>
      </c>
      <c r="Q6" s="46" t="s">
        <v>34</v>
      </c>
      <c r="R6" s="238"/>
      <c r="S6" s="238"/>
      <c r="T6" s="238"/>
      <c r="U6" s="238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250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>
        <v>1</v>
      </c>
      <c r="M7" s="5"/>
      <c r="N7" s="35"/>
      <c r="O7" s="4"/>
      <c r="P7" s="4"/>
      <c r="Q7" s="5"/>
    </row>
    <row r="8" spans="1:24" s="1" customFormat="1" ht="16.149999999999999" customHeight="1" thickBot="1" x14ac:dyDescent="0.35">
      <c r="A8" s="48">
        <v>2</v>
      </c>
      <c r="B8" s="251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251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252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200" t="s">
        <v>100</v>
      </c>
      <c r="C11" s="80"/>
      <c r="D11" s="22"/>
      <c r="E11" s="23"/>
      <c r="F11" s="24"/>
      <c r="G11" s="25"/>
      <c r="H11" s="23"/>
      <c r="I11" s="24"/>
      <c r="J11" s="92" t="s">
        <v>101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201"/>
      <c r="C12" s="81"/>
      <c r="D12" s="14"/>
      <c r="E12" s="15"/>
      <c r="F12" s="16"/>
      <c r="G12" s="17"/>
      <c r="H12" s="15"/>
      <c r="I12" s="16"/>
      <c r="J12" s="77" t="s">
        <v>102</v>
      </c>
      <c r="K12" s="14">
        <v>1</v>
      </c>
      <c r="L12" s="15"/>
      <c r="M12" s="16"/>
      <c r="N12" s="17"/>
      <c r="O12" s="15"/>
      <c r="P12" s="15"/>
      <c r="Q12" s="16"/>
    </row>
    <row r="13" spans="1:24" s="1" customFormat="1" ht="15.75" customHeight="1" thickBot="1" x14ac:dyDescent="0.35">
      <c r="A13" s="48">
        <v>7</v>
      </c>
      <c r="B13" s="201"/>
      <c r="C13" s="81"/>
      <c r="D13" s="14"/>
      <c r="E13" s="15"/>
      <c r="F13" s="16"/>
      <c r="G13" s="17"/>
      <c r="H13" s="15"/>
      <c r="I13" s="16"/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202"/>
      <c r="C14" s="82"/>
      <c r="D14" s="18"/>
      <c r="E14" s="19"/>
      <c r="F14" s="20"/>
      <c r="G14" s="21"/>
      <c r="H14" s="19"/>
      <c r="I14" s="20"/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253" t="s">
        <v>115</v>
      </c>
      <c r="C15" s="83" t="s">
        <v>116</v>
      </c>
      <c r="D15" s="3">
        <v>1</v>
      </c>
      <c r="E15" s="4"/>
      <c r="F15" s="5"/>
      <c r="G15" s="35"/>
      <c r="H15" s="4"/>
      <c r="I15" s="5"/>
      <c r="J15" s="89" t="s">
        <v>116</v>
      </c>
      <c r="K15" s="3">
        <v>1</v>
      </c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254"/>
      <c r="C16" s="78" t="s">
        <v>117</v>
      </c>
      <c r="D16" s="6">
        <v>1</v>
      </c>
      <c r="E16" s="7"/>
      <c r="F16" s="8"/>
      <c r="G16" s="9"/>
      <c r="H16" s="7"/>
      <c r="I16" s="8"/>
      <c r="J16" s="90" t="s">
        <v>117</v>
      </c>
      <c r="K16" s="6">
        <v>1</v>
      </c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254"/>
      <c r="C17" s="78" t="s">
        <v>118</v>
      </c>
      <c r="D17" s="6">
        <v>1</v>
      </c>
      <c r="E17" s="7"/>
      <c r="F17" s="8"/>
      <c r="G17" s="9"/>
      <c r="H17" s="7"/>
      <c r="I17" s="8"/>
      <c r="J17" s="90" t="s">
        <v>118</v>
      </c>
      <c r="K17" s="6">
        <v>1</v>
      </c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255"/>
      <c r="C18" s="79" t="s">
        <v>119</v>
      </c>
      <c r="D18" s="11">
        <v>1</v>
      </c>
      <c r="E18" s="12"/>
      <c r="F18" s="13"/>
      <c r="G18" s="34"/>
      <c r="H18" s="12"/>
      <c r="I18" s="13"/>
      <c r="J18" s="91"/>
      <c r="K18" s="11"/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200" t="s">
        <v>120</v>
      </c>
      <c r="C19" s="80" t="s">
        <v>121</v>
      </c>
      <c r="D19" s="22"/>
      <c r="E19" s="23"/>
      <c r="F19" s="24">
        <v>1</v>
      </c>
      <c r="G19" s="25">
        <v>1</v>
      </c>
      <c r="H19" s="23"/>
      <c r="I19" s="24"/>
      <c r="J19" s="92" t="s">
        <v>121</v>
      </c>
      <c r="K19" s="22"/>
      <c r="L19" s="23"/>
      <c r="M19" s="24">
        <v>1</v>
      </c>
      <c r="N19" s="25"/>
      <c r="O19" s="23"/>
      <c r="P19" s="23">
        <v>1</v>
      </c>
      <c r="Q19" s="24"/>
    </row>
    <row r="20" spans="1:17" s="1" customFormat="1" ht="16.149999999999999" customHeight="1" thickBot="1" x14ac:dyDescent="0.35">
      <c r="A20" s="48">
        <v>14</v>
      </c>
      <c r="B20" s="201"/>
      <c r="C20" s="81" t="s">
        <v>122</v>
      </c>
      <c r="D20" s="14">
        <v>1</v>
      </c>
      <c r="E20" s="15"/>
      <c r="F20" s="16"/>
      <c r="G20" s="17"/>
      <c r="H20" s="15"/>
      <c r="I20" s="67"/>
      <c r="J20" s="77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201"/>
      <c r="C21" s="81" t="s">
        <v>123</v>
      </c>
      <c r="D21" s="14"/>
      <c r="E21" s="15"/>
      <c r="F21" s="16">
        <v>1</v>
      </c>
      <c r="G21" s="17">
        <v>1</v>
      </c>
      <c r="H21" s="15"/>
      <c r="I21" s="16"/>
      <c r="J21" s="77" t="s">
        <v>123</v>
      </c>
      <c r="K21" s="14"/>
      <c r="L21" s="15"/>
      <c r="M21" s="16">
        <v>1</v>
      </c>
      <c r="N21" s="17"/>
      <c r="O21" s="15"/>
      <c r="P21" s="15">
        <v>1</v>
      </c>
      <c r="Q21" s="16"/>
    </row>
    <row r="22" spans="1:17" s="1" customFormat="1" ht="16.149999999999999" customHeight="1" thickBot="1" x14ac:dyDescent="0.35">
      <c r="A22" s="48">
        <v>16</v>
      </c>
      <c r="B22" s="202"/>
      <c r="C22" s="82" t="s">
        <v>124</v>
      </c>
      <c r="D22" s="18">
        <v>1</v>
      </c>
      <c r="E22" s="19"/>
      <c r="F22" s="20"/>
      <c r="G22" s="21"/>
      <c r="H22" s="19"/>
      <c r="I22" s="20"/>
      <c r="J22" s="93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250" t="s">
        <v>125</v>
      </c>
      <c r="C23" s="83" t="s">
        <v>126</v>
      </c>
      <c r="D23" s="3"/>
      <c r="E23" s="4">
        <v>1</v>
      </c>
      <c r="F23" s="5"/>
      <c r="G23" s="35"/>
      <c r="H23" s="4"/>
      <c r="I23" s="5"/>
      <c r="J23" s="89"/>
      <c r="K23" s="3"/>
      <c r="L23" s="4"/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251"/>
      <c r="C24" s="78" t="s">
        <v>127</v>
      </c>
      <c r="D24" s="6"/>
      <c r="E24" s="7">
        <v>1</v>
      </c>
      <c r="F24" s="8"/>
      <c r="G24" s="9"/>
      <c r="H24" s="7"/>
      <c r="I24" s="8"/>
      <c r="J24" s="90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251"/>
      <c r="C25" s="78" t="s">
        <v>128</v>
      </c>
      <c r="D25" s="6"/>
      <c r="E25" s="7">
        <v>1</v>
      </c>
      <c r="F25" s="8"/>
      <c r="G25" s="9"/>
      <c r="H25" s="7"/>
      <c r="I25" s="8"/>
      <c r="J25" s="90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252"/>
      <c r="C26" s="79" t="s">
        <v>129</v>
      </c>
      <c r="D26" s="11"/>
      <c r="E26" s="12">
        <v>1</v>
      </c>
      <c r="F26" s="13"/>
      <c r="G26" s="34"/>
      <c r="H26" s="12"/>
      <c r="I26" s="13"/>
      <c r="J26" s="91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182"/>
      <c r="C27" s="80" t="s">
        <v>130</v>
      </c>
      <c r="D27" s="22"/>
      <c r="E27" s="23">
        <v>1</v>
      </c>
      <c r="F27" s="24"/>
      <c r="G27" s="25"/>
      <c r="H27" s="23"/>
      <c r="I27" s="24"/>
      <c r="J27" s="92"/>
      <c r="K27" s="22"/>
      <c r="L27" s="23"/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183"/>
      <c r="C28" s="81" t="s">
        <v>131</v>
      </c>
      <c r="D28" s="14"/>
      <c r="E28" s="15">
        <v>1</v>
      </c>
      <c r="F28" s="16"/>
      <c r="G28" s="17"/>
      <c r="H28" s="15"/>
      <c r="I28" s="16"/>
      <c r="J28" s="77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183"/>
      <c r="C29" s="81" t="s">
        <v>132</v>
      </c>
      <c r="D29" s="14"/>
      <c r="E29" s="15">
        <v>1</v>
      </c>
      <c r="F29" s="16"/>
      <c r="G29" s="17"/>
      <c r="H29" s="15"/>
      <c r="I29" s="16"/>
      <c r="J29" s="77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199"/>
      <c r="C30" s="84" t="s">
        <v>133</v>
      </c>
      <c r="D30" s="18"/>
      <c r="E30" s="19">
        <v>1</v>
      </c>
      <c r="F30" s="20"/>
      <c r="G30" s="21"/>
      <c r="H30" s="19"/>
      <c r="I30" s="20"/>
      <c r="J30" s="93"/>
      <c r="K30" s="18"/>
      <c r="L30" s="19"/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194"/>
      <c r="C31" s="85" t="s">
        <v>134</v>
      </c>
      <c r="D31" s="52"/>
      <c r="E31" s="50">
        <v>1</v>
      </c>
      <c r="F31" s="51"/>
      <c r="G31" s="52"/>
      <c r="H31" s="50"/>
      <c r="I31" s="51"/>
      <c r="J31" s="94"/>
      <c r="K31" s="49"/>
      <c r="L31" s="50"/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195"/>
      <c r="C32" s="86" t="s">
        <v>127</v>
      </c>
      <c r="D32" s="56"/>
      <c r="E32" s="54">
        <v>1</v>
      </c>
      <c r="F32" s="55"/>
      <c r="G32" s="56"/>
      <c r="H32" s="54"/>
      <c r="I32" s="55"/>
      <c r="J32" s="95"/>
      <c r="K32" s="53"/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195"/>
      <c r="C33" s="86" t="s">
        <v>135</v>
      </c>
      <c r="D33" s="56"/>
      <c r="E33" s="54">
        <v>1</v>
      </c>
      <c r="F33" s="55"/>
      <c r="G33" s="56"/>
      <c r="H33" s="54"/>
      <c r="I33" s="55"/>
      <c r="J33" s="95"/>
      <c r="K33" s="53"/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196"/>
      <c r="C34" s="87" t="s">
        <v>136</v>
      </c>
      <c r="D34" s="60"/>
      <c r="E34" s="58">
        <v>1</v>
      </c>
      <c r="F34" s="59"/>
      <c r="G34" s="60"/>
      <c r="H34" s="58"/>
      <c r="I34" s="59"/>
      <c r="J34" s="96"/>
      <c r="K34" s="57"/>
      <c r="L34" s="58"/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182"/>
      <c r="C35" s="88" t="s">
        <v>137</v>
      </c>
      <c r="D35" s="22"/>
      <c r="E35" s="23">
        <v>1</v>
      </c>
      <c r="F35" s="24"/>
      <c r="G35" s="25"/>
      <c r="H35" s="23"/>
      <c r="I35" s="24"/>
      <c r="J35" s="92"/>
      <c r="K35" s="22"/>
      <c r="L35" s="23"/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183"/>
      <c r="C36" s="81" t="s">
        <v>138</v>
      </c>
      <c r="D36" s="14"/>
      <c r="E36" s="15">
        <v>1</v>
      </c>
      <c r="F36" s="16"/>
      <c r="G36" s="17"/>
      <c r="H36" s="15"/>
      <c r="I36" s="16"/>
      <c r="J36" s="77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183"/>
      <c r="C37" s="81" t="s">
        <v>139</v>
      </c>
      <c r="D37" s="14"/>
      <c r="E37" s="15">
        <v>1</v>
      </c>
      <c r="F37" s="16"/>
      <c r="G37" s="17"/>
      <c r="H37" s="15"/>
      <c r="I37" s="16"/>
      <c r="J37" s="77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199"/>
      <c r="C38" s="82" t="s">
        <v>140</v>
      </c>
      <c r="D38" s="18"/>
      <c r="E38" s="19">
        <v>1</v>
      </c>
      <c r="F38" s="20"/>
      <c r="G38" s="21"/>
      <c r="H38" s="19"/>
      <c r="I38" s="20"/>
      <c r="J38" s="93"/>
      <c r="K38" s="18"/>
      <c r="L38" s="19"/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250"/>
      <c r="C39" s="83" t="s">
        <v>141</v>
      </c>
      <c r="D39" s="3"/>
      <c r="E39" s="4">
        <v>1</v>
      </c>
      <c r="F39" s="5"/>
      <c r="G39" s="35"/>
      <c r="H39" s="4"/>
      <c r="I39" s="5"/>
      <c r="J39" s="89"/>
      <c r="K39" s="3"/>
      <c r="L39" s="4"/>
      <c r="M39" s="5"/>
      <c r="N39" s="35"/>
      <c r="O39" s="4"/>
      <c r="P39" s="4"/>
      <c r="Q39" s="5"/>
    </row>
    <row r="40" spans="1:17" s="1" customFormat="1" ht="16.149999999999999" customHeight="1" thickBot="1" x14ac:dyDescent="0.35">
      <c r="A40" s="48">
        <v>34</v>
      </c>
      <c r="B40" s="251"/>
      <c r="C40" s="78" t="s">
        <v>142</v>
      </c>
      <c r="D40" s="6"/>
      <c r="E40" s="7">
        <v>1</v>
      </c>
      <c r="F40" s="8"/>
      <c r="G40" s="9"/>
      <c r="H40" s="7"/>
      <c r="I40" s="8"/>
      <c r="J40" s="90"/>
      <c r="K40" s="6"/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251"/>
      <c r="C41" s="78" t="s">
        <v>143</v>
      </c>
      <c r="D41" s="6"/>
      <c r="E41" s="7">
        <v>1</v>
      </c>
      <c r="F41" s="8"/>
      <c r="G41" s="9"/>
      <c r="H41" s="7"/>
      <c r="I41" s="8"/>
      <c r="J41" s="90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252"/>
      <c r="C42" s="79" t="s">
        <v>144</v>
      </c>
      <c r="D42" s="11"/>
      <c r="E42" s="12">
        <v>1</v>
      </c>
      <c r="F42" s="13"/>
      <c r="G42" s="34"/>
      <c r="H42" s="12"/>
      <c r="I42" s="13"/>
      <c r="J42" s="91"/>
      <c r="K42" s="11"/>
      <c r="L42" s="12"/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182"/>
      <c r="C43" s="80" t="s">
        <v>145</v>
      </c>
      <c r="D43" s="22"/>
      <c r="E43" s="23">
        <v>1</v>
      </c>
      <c r="F43" s="24"/>
      <c r="G43" s="25"/>
      <c r="H43" s="23"/>
      <c r="I43" s="24"/>
      <c r="J43" s="92"/>
      <c r="K43" s="22"/>
      <c r="L43" s="23"/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183"/>
      <c r="C44" s="81" t="s">
        <v>146</v>
      </c>
      <c r="D44" s="14"/>
      <c r="E44" s="15">
        <v>1</v>
      </c>
      <c r="F44" s="16"/>
      <c r="G44" s="17"/>
      <c r="H44" s="15"/>
      <c r="I44" s="16"/>
      <c r="J44" s="77"/>
      <c r="K44" s="14"/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183"/>
      <c r="C45" s="81"/>
      <c r="D45" s="14"/>
      <c r="E45" s="15"/>
      <c r="F45" s="16"/>
      <c r="G45" s="17"/>
      <c r="H45" s="15"/>
      <c r="I45" s="16"/>
      <c r="J45" s="77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83"/>
      <c r="C46" s="84"/>
      <c r="D46" s="61"/>
      <c r="E46" s="62"/>
      <c r="F46" s="63"/>
      <c r="G46" s="64"/>
      <c r="H46" s="62"/>
      <c r="I46" s="63"/>
      <c r="J46" s="97"/>
      <c r="K46" s="61"/>
      <c r="L46" s="62"/>
      <c r="M46" s="63"/>
      <c r="N46" s="64"/>
      <c r="O46" s="62"/>
      <c r="P46" s="62"/>
      <c r="Q46" s="63"/>
    </row>
    <row r="47" spans="1:17" s="1" customFormat="1" ht="16.149999999999999" customHeight="1" thickBot="1" x14ac:dyDescent="0.35">
      <c r="A47" s="48">
        <v>41</v>
      </c>
      <c r="B47" s="194" t="s">
        <v>147</v>
      </c>
      <c r="C47" s="85"/>
      <c r="D47" s="52"/>
      <c r="E47" s="50"/>
      <c r="F47" s="51"/>
      <c r="G47" s="52"/>
      <c r="H47" s="50"/>
      <c r="I47" s="51"/>
      <c r="J47" s="94" t="s">
        <v>152</v>
      </c>
      <c r="K47" s="49"/>
      <c r="L47" s="50">
        <v>1</v>
      </c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195"/>
      <c r="C48" s="86"/>
      <c r="D48" s="56"/>
      <c r="E48" s="54"/>
      <c r="F48" s="55"/>
      <c r="G48" s="56"/>
      <c r="H48" s="54"/>
      <c r="I48" s="55"/>
      <c r="J48" s="95" t="s">
        <v>153</v>
      </c>
      <c r="K48" s="53"/>
      <c r="L48" s="54">
        <v>1</v>
      </c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195"/>
      <c r="C49" s="86"/>
      <c r="D49" s="56"/>
      <c r="E49" s="54"/>
      <c r="F49" s="55"/>
      <c r="G49" s="56"/>
      <c r="H49" s="54"/>
      <c r="I49" s="55"/>
      <c r="J49" s="95" t="s">
        <v>154</v>
      </c>
      <c r="K49" s="53"/>
      <c r="L49" s="54">
        <v>1</v>
      </c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196"/>
      <c r="C50" s="87"/>
      <c r="D50" s="60"/>
      <c r="E50" s="58"/>
      <c r="F50" s="59"/>
      <c r="G50" s="60"/>
      <c r="H50" s="58"/>
      <c r="I50" s="59"/>
      <c r="J50" s="96" t="s">
        <v>155</v>
      </c>
      <c r="K50" s="57"/>
      <c r="L50" s="58">
        <v>1</v>
      </c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256" t="s">
        <v>156</v>
      </c>
      <c r="C51" s="88" t="s">
        <v>121</v>
      </c>
      <c r="D51" s="65"/>
      <c r="E51" s="66"/>
      <c r="F51" s="67">
        <v>1</v>
      </c>
      <c r="G51" s="68">
        <v>1</v>
      </c>
      <c r="H51" s="66"/>
      <c r="I51" s="67"/>
      <c r="J51" s="98" t="s">
        <v>121</v>
      </c>
      <c r="K51" s="65"/>
      <c r="L51" s="66">
        <v>1</v>
      </c>
      <c r="M51" s="67"/>
      <c r="N51" s="68"/>
      <c r="O51" s="66"/>
      <c r="P51" s="66"/>
      <c r="Q51" s="67"/>
    </row>
    <row r="52" spans="1:17" s="1" customFormat="1" ht="16.149999999999999" customHeight="1" thickBot="1" x14ac:dyDescent="0.35">
      <c r="A52" s="48">
        <v>46</v>
      </c>
      <c r="B52" s="201"/>
      <c r="C52" s="81" t="s">
        <v>122</v>
      </c>
      <c r="D52" s="14">
        <v>1</v>
      </c>
      <c r="E52" s="15"/>
      <c r="F52" s="16"/>
      <c r="G52" s="17"/>
      <c r="H52" s="15"/>
      <c r="I52" s="16"/>
      <c r="J52" s="77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201"/>
      <c r="C53" s="81" t="s">
        <v>123</v>
      </c>
      <c r="D53" s="14"/>
      <c r="E53" s="15"/>
      <c r="F53" s="16">
        <v>1</v>
      </c>
      <c r="G53" s="17">
        <v>1</v>
      </c>
      <c r="H53" s="15"/>
      <c r="I53" s="16"/>
      <c r="J53" s="77" t="s">
        <v>123</v>
      </c>
      <c r="K53" s="14"/>
      <c r="L53" s="15">
        <v>1</v>
      </c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202"/>
      <c r="C54" s="82" t="s">
        <v>124</v>
      </c>
      <c r="D54" s="18">
        <v>1</v>
      </c>
      <c r="E54" s="19"/>
      <c r="F54" s="20"/>
      <c r="G54" s="21"/>
      <c r="H54" s="19"/>
      <c r="I54" s="20"/>
      <c r="J54" s="93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194" t="s">
        <v>157</v>
      </c>
      <c r="C55" s="85" t="s">
        <v>158</v>
      </c>
      <c r="D55" s="52"/>
      <c r="E55" s="50"/>
      <c r="F55" s="51">
        <v>1</v>
      </c>
      <c r="G55" s="52">
        <v>1</v>
      </c>
      <c r="H55" s="50"/>
      <c r="I55" s="51"/>
      <c r="J55" s="94"/>
      <c r="K55" s="49"/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195"/>
      <c r="C56" s="86" t="s">
        <v>164</v>
      </c>
      <c r="D56" s="56"/>
      <c r="E56" s="54">
        <v>1</v>
      </c>
      <c r="F56" s="55"/>
      <c r="G56" s="56"/>
      <c r="H56" s="54"/>
      <c r="I56" s="55"/>
      <c r="J56" s="95"/>
      <c r="K56" s="53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195"/>
      <c r="C57" s="86" t="s">
        <v>165</v>
      </c>
      <c r="D57" s="56"/>
      <c r="E57" s="54">
        <v>1</v>
      </c>
      <c r="F57" s="55"/>
      <c r="G57" s="56"/>
      <c r="H57" s="54"/>
      <c r="I57" s="55"/>
      <c r="J57" s="95"/>
      <c r="K57" s="53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196"/>
      <c r="C58" s="87" t="s">
        <v>166</v>
      </c>
      <c r="D58" s="60"/>
      <c r="E58" s="58">
        <v>1</v>
      </c>
      <c r="F58" s="59"/>
      <c r="G58" s="60"/>
      <c r="H58" s="58"/>
      <c r="I58" s="59"/>
      <c r="J58" s="96"/>
      <c r="K58" s="57"/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200"/>
      <c r="C59" s="88" t="s">
        <v>167</v>
      </c>
      <c r="D59" s="65"/>
      <c r="E59" s="66">
        <v>1</v>
      </c>
      <c r="F59" s="67"/>
      <c r="G59" s="68"/>
      <c r="H59" s="66"/>
      <c r="I59" s="67"/>
      <c r="J59" s="98"/>
      <c r="K59" s="65"/>
      <c r="L59" s="23"/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201"/>
      <c r="C60" s="81"/>
      <c r="D60" s="14"/>
      <c r="E60" s="15"/>
      <c r="F60" s="16"/>
      <c r="G60" s="17"/>
      <c r="H60" s="15"/>
      <c r="I60" s="16"/>
      <c r="J60" s="77"/>
      <c r="K60" s="14"/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201"/>
      <c r="C61" s="81"/>
      <c r="D61" s="14"/>
      <c r="E61" s="15"/>
      <c r="F61" s="16"/>
      <c r="G61" s="17"/>
      <c r="H61" s="15"/>
      <c r="I61" s="16"/>
      <c r="J61" s="77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202"/>
      <c r="C62" s="82"/>
      <c r="D62" s="18"/>
      <c r="E62" s="19"/>
      <c r="F62" s="20"/>
      <c r="G62" s="21"/>
      <c r="H62" s="19"/>
      <c r="I62" s="20"/>
      <c r="J62" s="93"/>
      <c r="K62" s="18"/>
      <c r="L62" s="19"/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194" t="s">
        <v>159</v>
      </c>
      <c r="C63" s="85"/>
      <c r="D63" s="49"/>
      <c r="E63" s="50"/>
      <c r="F63" s="51"/>
      <c r="G63" s="52"/>
      <c r="H63" s="50"/>
      <c r="I63" s="51"/>
      <c r="J63" s="94" t="s">
        <v>152</v>
      </c>
      <c r="K63" s="49"/>
      <c r="L63" s="50">
        <v>1</v>
      </c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195"/>
      <c r="C64" s="86"/>
      <c r="D64" s="53"/>
      <c r="E64" s="54"/>
      <c r="F64" s="55"/>
      <c r="G64" s="56"/>
      <c r="H64" s="54"/>
      <c r="I64" s="55"/>
      <c r="J64" s="95" t="s">
        <v>153</v>
      </c>
      <c r="K64" s="53"/>
      <c r="L64" s="54">
        <v>1</v>
      </c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195"/>
      <c r="C65" s="86"/>
      <c r="D65" s="53"/>
      <c r="E65" s="54"/>
      <c r="F65" s="55"/>
      <c r="G65" s="56"/>
      <c r="H65" s="54"/>
      <c r="I65" s="55"/>
      <c r="J65" s="95" t="s">
        <v>154</v>
      </c>
      <c r="K65" s="53"/>
      <c r="L65" s="54">
        <v>1</v>
      </c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196"/>
      <c r="C66" s="87"/>
      <c r="D66" s="57"/>
      <c r="E66" s="58"/>
      <c r="F66" s="59"/>
      <c r="G66" s="60"/>
      <c r="H66" s="58"/>
      <c r="I66" s="59"/>
      <c r="J66" s="96" t="s">
        <v>155</v>
      </c>
      <c r="K66" s="57"/>
      <c r="L66" s="58">
        <v>1</v>
      </c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200" t="s">
        <v>160</v>
      </c>
      <c r="C67" s="80" t="s">
        <v>121</v>
      </c>
      <c r="D67" s="22"/>
      <c r="E67" s="23"/>
      <c r="F67" s="24">
        <v>1</v>
      </c>
      <c r="G67" s="25">
        <v>1</v>
      </c>
      <c r="H67" s="23"/>
      <c r="I67" s="24"/>
      <c r="J67" s="80" t="s">
        <v>121</v>
      </c>
      <c r="K67" s="22"/>
      <c r="L67" s="23">
        <v>1</v>
      </c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201"/>
      <c r="C68" s="81" t="s">
        <v>122</v>
      </c>
      <c r="D68" s="14"/>
      <c r="E68" s="15">
        <v>1</v>
      </c>
      <c r="F68" s="16"/>
      <c r="G68" s="17"/>
      <c r="H68" s="15"/>
      <c r="I68" s="16"/>
      <c r="J68" s="81"/>
      <c r="K68" s="14"/>
      <c r="L68" s="15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201"/>
      <c r="C69" s="81" t="s">
        <v>123</v>
      </c>
      <c r="D69" s="14"/>
      <c r="E69" s="15"/>
      <c r="F69" s="16">
        <v>1</v>
      </c>
      <c r="G69" s="17">
        <v>1</v>
      </c>
      <c r="H69" s="15"/>
      <c r="I69" s="16"/>
      <c r="J69" s="81" t="s">
        <v>123</v>
      </c>
      <c r="K69" s="14"/>
      <c r="L69" s="15">
        <v>1</v>
      </c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202"/>
      <c r="C70" s="82" t="s">
        <v>124</v>
      </c>
      <c r="D70" s="18"/>
      <c r="E70" s="19">
        <v>1</v>
      </c>
      <c r="F70" s="20"/>
      <c r="G70" s="21"/>
      <c r="H70" s="19"/>
      <c r="I70" s="20"/>
      <c r="J70" s="93"/>
      <c r="K70" s="18"/>
      <c r="L70" s="19"/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206" t="s">
        <v>161</v>
      </c>
      <c r="C71" s="85"/>
      <c r="D71" s="49"/>
      <c r="E71" s="50"/>
      <c r="F71" s="51"/>
      <c r="G71" s="52"/>
      <c r="H71" s="50"/>
      <c r="I71" s="51"/>
      <c r="J71" s="94"/>
      <c r="K71" s="49"/>
      <c r="L71" s="50"/>
      <c r="M71" s="51"/>
      <c r="N71" s="52"/>
      <c r="O71" s="50"/>
      <c r="P71" s="50"/>
      <c r="Q71" s="51"/>
      <c r="R71" s="69"/>
    </row>
    <row r="72" spans="1:18" s="1" customFormat="1" ht="16.149999999999999" customHeight="1" thickBot="1" x14ac:dyDescent="0.35">
      <c r="A72" s="48">
        <v>66</v>
      </c>
      <c r="B72" s="207"/>
      <c r="C72" s="86" t="s">
        <v>162</v>
      </c>
      <c r="D72" s="53">
        <v>1</v>
      </c>
      <c r="E72" s="54"/>
      <c r="F72" s="55"/>
      <c r="G72" s="56"/>
      <c r="H72" s="54"/>
      <c r="I72" s="55"/>
      <c r="J72" s="95"/>
      <c r="K72" s="53"/>
      <c r="L72" s="54"/>
      <c r="M72" s="55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48">
        <v>67</v>
      </c>
      <c r="B73" s="207"/>
      <c r="C73" s="86"/>
      <c r="D73" s="53"/>
      <c r="E73" s="54"/>
      <c r="F73" s="55"/>
      <c r="G73" s="56"/>
      <c r="H73" s="54"/>
      <c r="I73" s="55"/>
      <c r="J73" s="95"/>
      <c r="K73" s="53"/>
      <c r="L73" s="54"/>
      <c r="M73" s="55"/>
      <c r="N73" s="56"/>
      <c r="O73" s="54"/>
      <c r="P73" s="54"/>
      <c r="Q73" s="55"/>
      <c r="R73" s="69"/>
    </row>
    <row r="74" spans="1:18" s="1" customFormat="1" ht="16.149999999999999" customHeight="1" thickBot="1" x14ac:dyDescent="0.35">
      <c r="A74" s="48">
        <v>68</v>
      </c>
      <c r="B74" s="208"/>
      <c r="C74" s="87"/>
      <c r="D74" s="57"/>
      <c r="E74" s="58"/>
      <c r="F74" s="59"/>
      <c r="G74" s="60"/>
      <c r="H74" s="58"/>
      <c r="I74" s="59"/>
      <c r="J74" s="96"/>
      <c r="K74" s="57"/>
      <c r="L74" s="58"/>
      <c r="M74" s="59"/>
      <c r="N74" s="60"/>
      <c r="O74" s="58"/>
      <c r="P74" s="58"/>
      <c r="Q74" s="59"/>
      <c r="R74" s="69"/>
    </row>
    <row r="75" spans="1:18" s="1" customFormat="1" ht="16.149999999999999" customHeight="1" thickBot="1" x14ac:dyDescent="0.35">
      <c r="A75" s="48">
        <v>69</v>
      </c>
      <c r="B75" s="203" t="s">
        <v>168</v>
      </c>
      <c r="C75" s="80" t="s">
        <v>148</v>
      </c>
      <c r="D75" s="22"/>
      <c r="E75" s="23">
        <v>1</v>
      </c>
      <c r="F75" s="24"/>
      <c r="G75" s="25"/>
      <c r="H75" s="23"/>
      <c r="I75" s="24"/>
      <c r="J75" s="92" t="s">
        <v>152</v>
      </c>
      <c r="K75" s="22"/>
      <c r="L75" s="23">
        <v>1</v>
      </c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204"/>
      <c r="C76" s="81" t="s">
        <v>149</v>
      </c>
      <c r="D76" s="14"/>
      <c r="E76" s="15">
        <v>1</v>
      </c>
      <c r="F76" s="16"/>
      <c r="G76" s="17"/>
      <c r="H76" s="15"/>
      <c r="I76" s="16"/>
      <c r="J76" s="77" t="s">
        <v>169</v>
      </c>
      <c r="K76" s="14"/>
      <c r="L76" s="15">
        <v>1</v>
      </c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204"/>
      <c r="C77" s="81" t="s">
        <v>150</v>
      </c>
      <c r="D77" s="14"/>
      <c r="E77" s="15">
        <v>1</v>
      </c>
      <c r="F77" s="16"/>
      <c r="G77" s="17"/>
      <c r="H77" s="15"/>
      <c r="I77" s="16"/>
      <c r="J77" s="77"/>
      <c r="K77" s="14"/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205"/>
      <c r="C78" s="82" t="s">
        <v>151</v>
      </c>
      <c r="D78" s="18"/>
      <c r="E78" s="19">
        <v>1</v>
      </c>
      <c r="F78" s="20"/>
      <c r="G78" s="21"/>
      <c r="H78" s="19"/>
      <c r="I78" s="20"/>
      <c r="J78" s="93"/>
      <c r="K78" s="18"/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06"/>
      <c r="C79" s="85"/>
      <c r="D79" s="49"/>
      <c r="E79" s="50"/>
      <c r="F79" s="51"/>
      <c r="G79" s="52"/>
      <c r="H79" s="50"/>
      <c r="I79" s="51"/>
      <c r="J79" s="94"/>
      <c r="K79" s="49"/>
      <c r="L79" s="50"/>
      <c r="M79" s="51"/>
      <c r="N79" s="52"/>
      <c r="O79" s="50"/>
      <c r="P79" s="50"/>
      <c r="Q79" s="51"/>
      <c r="R79" s="69"/>
    </row>
    <row r="80" spans="1:18" s="1" customFormat="1" ht="16.149999999999999" customHeight="1" thickBot="1" x14ac:dyDescent="0.35">
      <c r="A80" s="48">
        <v>74</v>
      </c>
      <c r="B80" s="207"/>
      <c r="C80" s="86"/>
      <c r="D80" s="53"/>
      <c r="E80" s="54"/>
      <c r="F80" s="55"/>
      <c r="G80" s="56"/>
      <c r="H80" s="54"/>
      <c r="I80" s="55"/>
      <c r="J80" s="95"/>
      <c r="K80" s="53"/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48">
        <v>75</v>
      </c>
      <c r="B81" s="207"/>
      <c r="C81" s="86"/>
      <c r="D81" s="53"/>
      <c r="E81" s="54"/>
      <c r="F81" s="55"/>
      <c r="G81" s="56"/>
      <c r="H81" s="54"/>
      <c r="I81" s="55"/>
      <c r="J81" s="95"/>
      <c r="K81" s="53"/>
      <c r="L81" s="54"/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08"/>
      <c r="C82" s="87"/>
      <c r="D82" s="57"/>
      <c r="E82" s="58"/>
      <c r="F82" s="59"/>
      <c r="G82" s="60"/>
      <c r="H82" s="58"/>
      <c r="I82" s="59"/>
      <c r="J82" s="96"/>
      <c r="K82" s="57"/>
      <c r="L82" s="58"/>
      <c r="M82" s="59"/>
      <c r="N82" s="60"/>
      <c r="O82" s="58"/>
      <c r="P82" s="58"/>
      <c r="Q82" s="59"/>
      <c r="R82" s="69"/>
    </row>
    <row r="83" spans="1:18" s="1" customFormat="1" ht="16.149999999999999" customHeight="1" thickBot="1" x14ac:dyDescent="0.35">
      <c r="A83" s="48">
        <v>77</v>
      </c>
      <c r="B83" s="182"/>
      <c r="C83" s="80"/>
      <c r="D83" s="22"/>
      <c r="E83" s="23"/>
      <c r="F83" s="24"/>
      <c r="G83" s="25"/>
      <c r="H83" s="23"/>
      <c r="I83" s="24"/>
      <c r="J83" s="92"/>
      <c r="K83" s="22"/>
      <c r="L83" s="23"/>
      <c r="M83" s="24"/>
      <c r="N83" s="25"/>
      <c r="O83" s="23"/>
      <c r="P83" s="23"/>
      <c r="Q83" s="24"/>
    </row>
    <row r="84" spans="1:18" s="1" customFormat="1" ht="16.149999999999999" customHeight="1" thickBot="1" x14ac:dyDescent="0.35">
      <c r="A84" s="48">
        <v>78</v>
      </c>
      <c r="B84" s="183"/>
      <c r="C84" s="81"/>
      <c r="D84" s="14"/>
      <c r="E84" s="15"/>
      <c r="F84" s="16"/>
      <c r="G84" s="17"/>
      <c r="H84" s="15"/>
      <c r="I84" s="16"/>
      <c r="J84" s="77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8">
        <v>79</v>
      </c>
      <c r="B85" s="183"/>
      <c r="C85" s="81"/>
      <c r="D85" s="14"/>
      <c r="E85" s="15"/>
      <c r="F85" s="16"/>
      <c r="G85" s="17"/>
      <c r="H85" s="15"/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199"/>
      <c r="C86" s="82"/>
      <c r="D86" s="18"/>
      <c r="E86" s="19"/>
      <c r="F86" s="20"/>
      <c r="G86" s="21"/>
      <c r="H86" s="19"/>
      <c r="I86" s="20"/>
      <c r="J86" s="93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206"/>
      <c r="C87" s="85"/>
      <c r="D87" s="49"/>
      <c r="E87" s="50"/>
      <c r="F87" s="51"/>
      <c r="G87" s="52"/>
      <c r="H87" s="50"/>
      <c r="I87" s="51"/>
      <c r="J87" s="94"/>
      <c r="K87" s="49"/>
      <c r="L87" s="50"/>
      <c r="M87" s="51"/>
      <c r="N87" s="52"/>
      <c r="O87" s="50"/>
      <c r="P87" s="50"/>
      <c r="Q87" s="51"/>
      <c r="R87" s="69"/>
    </row>
    <row r="88" spans="1:18" s="1" customFormat="1" ht="16.149999999999999" customHeight="1" thickBot="1" x14ac:dyDescent="0.35">
      <c r="A88" s="48">
        <v>82</v>
      </c>
      <c r="B88" s="207"/>
      <c r="C88" s="86"/>
      <c r="D88" s="53"/>
      <c r="E88" s="54"/>
      <c r="F88" s="55"/>
      <c r="G88" s="56"/>
      <c r="H88" s="54"/>
      <c r="I88" s="55"/>
      <c r="J88" s="95"/>
      <c r="K88" s="53"/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thickBot="1" x14ac:dyDescent="0.35">
      <c r="A89" s="48">
        <v>83</v>
      </c>
      <c r="B89" s="207"/>
      <c r="C89" s="86"/>
      <c r="D89" s="53"/>
      <c r="E89" s="54"/>
      <c r="F89" s="55"/>
      <c r="G89" s="56"/>
      <c r="H89" s="54"/>
      <c r="I89" s="55"/>
      <c r="J89" s="95"/>
      <c r="K89" s="53"/>
      <c r="L89" s="54"/>
      <c r="M89" s="55"/>
      <c r="N89" s="56"/>
      <c r="O89" s="54"/>
      <c r="P89" s="54"/>
      <c r="Q89" s="55"/>
      <c r="R89" s="69"/>
    </row>
    <row r="90" spans="1:18" s="1" customFormat="1" ht="16.149999999999999" customHeight="1" thickBot="1" x14ac:dyDescent="0.35">
      <c r="A90" s="48">
        <v>84</v>
      </c>
      <c r="B90" s="208"/>
      <c r="C90" s="87"/>
      <c r="D90" s="57"/>
      <c r="E90" s="58"/>
      <c r="F90" s="59"/>
      <c r="G90" s="60"/>
      <c r="H90" s="58"/>
      <c r="I90" s="59"/>
      <c r="J90" s="96"/>
      <c r="K90" s="57"/>
      <c r="L90" s="58"/>
      <c r="M90" s="59"/>
      <c r="N90" s="60"/>
      <c r="O90" s="58"/>
      <c r="P90" s="58"/>
      <c r="Q90" s="59"/>
      <c r="R90" s="69"/>
    </row>
    <row r="91" spans="1:18" s="1" customFormat="1" ht="16.149999999999999" customHeight="1" thickBot="1" x14ac:dyDescent="0.35">
      <c r="A91" s="48">
        <v>85</v>
      </c>
      <c r="B91" s="182"/>
      <c r="C91" s="80"/>
      <c r="D91" s="22"/>
      <c r="E91" s="23"/>
      <c r="F91" s="24"/>
      <c r="G91" s="25"/>
      <c r="H91" s="23"/>
      <c r="I91" s="24"/>
      <c r="J91" s="92"/>
      <c r="K91" s="22"/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183"/>
      <c r="C92" s="81"/>
      <c r="D92" s="14"/>
      <c r="E92" s="15"/>
      <c r="F92" s="16"/>
      <c r="G92" s="17"/>
      <c r="H92" s="15"/>
      <c r="I92" s="16"/>
      <c r="J92" s="77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183"/>
      <c r="C93" s="81"/>
      <c r="D93" s="14"/>
      <c r="E93" s="15"/>
      <c r="F93" s="16"/>
      <c r="G93" s="17"/>
      <c r="H93" s="15"/>
      <c r="I93" s="16"/>
      <c r="J93" s="77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199"/>
      <c r="C94" s="82"/>
      <c r="D94" s="18"/>
      <c r="E94" s="19"/>
      <c r="F94" s="20"/>
      <c r="G94" s="21"/>
      <c r="H94" s="19"/>
      <c r="I94" s="20"/>
      <c r="J94" s="93"/>
      <c r="K94" s="18"/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06"/>
      <c r="C95" s="85"/>
      <c r="D95" s="49"/>
      <c r="E95" s="50"/>
      <c r="F95" s="51"/>
      <c r="G95" s="52"/>
      <c r="H95" s="50"/>
      <c r="I95" s="51"/>
      <c r="J95" s="94"/>
      <c r="K95" s="49"/>
      <c r="L95" s="50"/>
      <c r="M95" s="51"/>
      <c r="N95" s="52"/>
      <c r="O95" s="50"/>
      <c r="P95" s="50"/>
      <c r="Q95" s="51"/>
      <c r="R95" s="69"/>
    </row>
    <row r="96" spans="1:18" s="1" customFormat="1" ht="16.149999999999999" customHeight="1" thickBot="1" x14ac:dyDescent="0.35">
      <c r="A96" s="48">
        <v>90</v>
      </c>
      <c r="B96" s="207"/>
      <c r="C96" s="86"/>
      <c r="D96" s="53"/>
      <c r="E96" s="54"/>
      <c r="F96" s="55"/>
      <c r="G96" s="56"/>
      <c r="H96" s="54"/>
      <c r="I96" s="55"/>
      <c r="J96" s="95"/>
      <c r="K96" s="53"/>
      <c r="L96" s="54"/>
      <c r="M96" s="55"/>
      <c r="N96" s="56"/>
      <c r="O96" s="54"/>
      <c r="P96" s="54"/>
      <c r="Q96" s="55"/>
      <c r="R96" s="69"/>
    </row>
    <row r="97" spans="1:18" s="1" customFormat="1" ht="16.149999999999999" customHeight="1" thickBot="1" x14ac:dyDescent="0.35">
      <c r="A97" s="48">
        <v>91</v>
      </c>
      <c r="B97" s="207"/>
      <c r="C97" s="86"/>
      <c r="D97" s="53"/>
      <c r="E97" s="54"/>
      <c r="F97" s="55"/>
      <c r="G97" s="56"/>
      <c r="H97" s="54"/>
      <c r="I97" s="55"/>
      <c r="J97" s="95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08"/>
      <c r="C98" s="87"/>
      <c r="D98" s="57"/>
      <c r="E98" s="58"/>
      <c r="F98" s="59"/>
      <c r="G98" s="60"/>
      <c r="H98" s="58"/>
      <c r="I98" s="59"/>
      <c r="J98" s="96"/>
      <c r="K98" s="57"/>
      <c r="L98" s="58"/>
      <c r="M98" s="59"/>
      <c r="N98" s="60"/>
      <c r="O98" s="58"/>
      <c r="P98" s="58"/>
      <c r="Q98" s="59"/>
      <c r="R98" s="69"/>
    </row>
    <row r="99" spans="1:18" s="1" customFormat="1" ht="16.149999999999999" customHeight="1" thickBot="1" x14ac:dyDescent="0.35">
      <c r="A99" s="48">
        <v>93</v>
      </c>
      <c r="B99" s="182"/>
      <c r="C99" s="80"/>
      <c r="D99" s="22"/>
      <c r="E99" s="23"/>
      <c r="F99" s="24"/>
      <c r="G99" s="25"/>
      <c r="H99" s="23"/>
      <c r="I99" s="24"/>
      <c r="J99" s="92"/>
      <c r="K99" s="22"/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183"/>
      <c r="C100" s="81"/>
      <c r="D100" s="14"/>
      <c r="E100" s="15"/>
      <c r="F100" s="16"/>
      <c r="G100" s="17"/>
      <c r="H100" s="15"/>
      <c r="I100" s="16"/>
      <c r="J100" s="77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183"/>
      <c r="C101" s="81"/>
      <c r="D101" s="14"/>
      <c r="E101" s="15"/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199"/>
      <c r="C102" s="82"/>
      <c r="D102" s="18"/>
      <c r="E102" s="19"/>
      <c r="F102" s="20"/>
      <c r="G102" s="21"/>
      <c r="H102" s="19"/>
      <c r="I102" s="20"/>
      <c r="J102" s="93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06"/>
      <c r="C103" s="85"/>
      <c r="D103" s="49"/>
      <c r="E103" s="50"/>
      <c r="F103" s="51"/>
      <c r="G103" s="52"/>
      <c r="H103" s="50"/>
      <c r="I103" s="51"/>
      <c r="J103" s="85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07"/>
      <c r="C104" s="86"/>
      <c r="D104" s="53"/>
      <c r="E104" s="54"/>
      <c r="F104" s="55"/>
      <c r="G104" s="56"/>
      <c r="H104" s="54"/>
      <c r="I104" s="55"/>
      <c r="J104" s="86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07"/>
      <c r="C105" s="86"/>
      <c r="D105" s="53"/>
      <c r="E105" s="54"/>
      <c r="F105" s="55"/>
      <c r="G105" s="56"/>
      <c r="H105" s="54"/>
      <c r="I105" s="55"/>
      <c r="J105" s="86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08"/>
      <c r="C106" s="87"/>
      <c r="D106" s="57"/>
      <c r="E106" s="58"/>
      <c r="F106" s="59"/>
      <c r="G106" s="60"/>
      <c r="H106" s="58"/>
      <c r="I106" s="59"/>
      <c r="J106" s="96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182"/>
      <c r="C107" s="80"/>
      <c r="D107" s="22"/>
      <c r="E107" s="23"/>
      <c r="F107" s="24"/>
      <c r="G107" s="25"/>
      <c r="H107" s="23"/>
      <c r="I107" s="24"/>
      <c r="J107" s="92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183"/>
      <c r="C108" s="81"/>
      <c r="D108" s="14"/>
      <c r="E108" s="15"/>
      <c r="F108" s="16"/>
      <c r="G108" s="17"/>
      <c r="H108" s="15"/>
      <c r="I108" s="16"/>
      <c r="J108" s="77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183"/>
      <c r="C109" s="81"/>
      <c r="D109" s="14"/>
      <c r="E109" s="15"/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199"/>
      <c r="C110" s="82"/>
      <c r="D110" s="18"/>
      <c r="E110" s="19"/>
      <c r="F110" s="20"/>
      <c r="G110" s="21"/>
      <c r="H110" s="19"/>
      <c r="I110" s="20"/>
      <c r="J110" s="93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06"/>
      <c r="C111" s="85"/>
      <c r="D111" s="49"/>
      <c r="E111" s="50"/>
      <c r="F111" s="51"/>
      <c r="G111" s="52"/>
      <c r="H111" s="50"/>
      <c r="I111" s="51"/>
      <c r="J111" s="94"/>
      <c r="K111" s="49"/>
      <c r="L111" s="50"/>
      <c r="M111" s="51"/>
      <c r="N111" s="52"/>
      <c r="O111" s="50"/>
      <c r="P111" s="50"/>
      <c r="Q111" s="51"/>
      <c r="R111" s="69"/>
    </row>
    <row r="112" spans="1:18" s="1" customFormat="1" ht="16.149999999999999" customHeight="1" thickBot="1" x14ac:dyDescent="0.35">
      <c r="A112" s="48">
        <v>106</v>
      </c>
      <c r="B112" s="207"/>
      <c r="C112" s="86"/>
      <c r="D112" s="53"/>
      <c r="E112" s="54"/>
      <c r="F112" s="55"/>
      <c r="G112" s="56"/>
      <c r="H112" s="54"/>
      <c r="I112" s="55"/>
      <c r="J112" s="95"/>
      <c r="K112" s="53"/>
      <c r="L112" s="54"/>
      <c r="M112" s="55"/>
      <c r="N112" s="56"/>
      <c r="O112" s="54"/>
      <c r="P112" s="54"/>
      <c r="Q112" s="55"/>
      <c r="R112" s="69"/>
    </row>
    <row r="113" spans="1:18" s="1" customFormat="1" ht="16.149999999999999" customHeight="1" thickBot="1" x14ac:dyDescent="0.35">
      <c r="A113" s="48">
        <v>107</v>
      </c>
      <c r="B113" s="207"/>
      <c r="C113" s="86"/>
      <c r="D113" s="53"/>
      <c r="E113" s="54"/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48">
        <v>108</v>
      </c>
      <c r="B114" s="208"/>
      <c r="C114" s="87"/>
      <c r="D114" s="57"/>
      <c r="E114" s="58"/>
      <c r="F114" s="59"/>
      <c r="G114" s="60"/>
      <c r="H114" s="58"/>
      <c r="I114" s="59"/>
      <c r="J114" s="96"/>
      <c r="K114" s="57"/>
      <c r="L114" s="58"/>
      <c r="M114" s="59"/>
      <c r="N114" s="60"/>
      <c r="O114" s="58"/>
      <c r="P114" s="58"/>
      <c r="Q114" s="59"/>
      <c r="R114" s="69"/>
    </row>
    <row r="115" spans="1:18" s="1" customFormat="1" ht="16.149999999999999" customHeight="1" x14ac:dyDescent="0.3">
      <c r="A115" s="209" t="s">
        <v>4</v>
      </c>
      <c r="B115" s="210"/>
      <c r="C115" s="70">
        <f>D115+E115+F115</f>
        <v>48</v>
      </c>
      <c r="D115" s="3">
        <f>SUM(D7:D114)</f>
        <v>9</v>
      </c>
      <c r="E115" s="3">
        <f t="shared" ref="E115:Q115" si="0">SUM(E7:E114)</f>
        <v>32</v>
      </c>
      <c r="F115" s="3">
        <f t="shared" si="0"/>
        <v>7</v>
      </c>
      <c r="G115" s="3">
        <f t="shared" si="0"/>
        <v>7</v>
      </c>
      <c r="H115" s="3">
        <f t="shared" si="0"/>
        <v>0</v>
      </c>
      <c r="I115" s="3">
        <f t="shared" si="0"/>
        <v>0</v>
      </c>
      <c r="J115" s="3">
        <f>K115+L115+M115</f>
        <v>22</v>
      </c>
      <c r="K115" s="3">
        <f t="shared" si="0"/>
        <v>5</v>
      </c>
      <c r="L115" s="3">
        <f t="shared" si="0"/>
        <v>15</v>
      </c>
      <c r="M115" s="3">
        <f t="shared" si="0"/>
        <v>2</v>
      </c>
      <c r="N115" s="3">
        <f t="shared" si="0"/>
        <v>0</v>
      </c>
      <c r="O115" s="3">
        <f t="shared" si="0"/>
        <v>0</v>
      </c>
      <c r="P115" s="3">
        <f t="shared" si="0"/>
        <v>2</v>
      </c>
      <c r="Q115" s="3">
        <f t="shared" si="0"/>
        <v>0</v>
      </c>
    </row>
    <row r="116" spans="1:18" s="1" customFormat="1" ht="16.149999999999999" customHeight="1" thickBot="1" x14ac:dyDescent="0.35">
      <c r="A116" s="197"/>
      <c r="B116" s="198"/>
      <c r="C116" s="71"/>
      <c r="D116" s="74">
        <f>D115/C115</f>
        <v>0.1875</v>
      </c>
      <c r="E116" s="72">
        <f>E115/C115</f>
        <v>0.66666666666666663</v>
      </c>
      <c r="F116" s="73">
        <f>F115/C115</f>
        <v>0.14583333333333334</v>
      </c>
      <c r="G116" s="34"/>
      <c r="H116" s="12"/>
      <c r="I116" s="13"/>
      <c r="J116" s="10"/>
      <c r="K116" s="74">
        <f>K115/J115</f>
        <v>0.22727272727272727</v>
      </c>
      <c r="L116" s="72">
        <f>L115/J115</f>
        <v>0.68181818181818177</v>
      </c>
      <c r="M116" s="73">
        <f>M115/J115</f>
        <v>9.0909090909090912E-2</v>
      </c>
      <c r="N116" s="34"/>
      <c r="O116" s="12"/>
      <c r="P116" s="12"/>
      <c r="Q116" s="13"/>
    </row>
    <row r="117" spans="1:18" s="1" customFormat="1" ht="16.149999999999999" customHeight="1" thickBot="1" x14ac:dyDescent="0.35"/>
    <row r="118" spans="1:18" ht="16.149999999999999" customHeight="1" thickBot="1" x14ac:dyDescent="0.35">
      <c r="A118" s="242" t="s">
        <v>91</v>
      </c>
      <c r="B118" s="243"/>
      <c r="C118" s="243"/>
      <c r="D118" s="243"/>
      <c r="E118" s="243"/>
      <c r="F118" s="243"/>
      <c r="G118" s="243"/>
      <c r="H118" s="243"/>
      <c r="I118" s="243"/>
      <c r="J118" s="192" t="s">
        <v>106</v>
      </c>
      <c r="K118" s="190"/>
      <c r="L118" s="190"/>
      <c r="M118" s="190"/>
      <c r="N118" s="190"/>
      <c r="O118" s="190"/>
      <c r="P118" s="190"/>
      <c r="Q118" s="193"/>
    </row>
    <row r="119" spans="1:18" ht="16.149999999999999" customHeight="1" x14ac:dyDescent="0.3">
      <c r="A119" s="215" t="s">
        <v>59</v>
      </c>
      <c r="B119" s="244" t="s">
        <v>80</v>
      </c>
      <c r="C119" s="245"/>
      <c r="D119" s="217" t="s">
        <v>92</v>
      </c>
      <c r="E119" s="239" t="s">
        <v>3</v>
      </c>
      <c r="F119" s="239" t="s">
        <v>93</v>
      </c>
      <c r="G119" s="217" t="s">
        <v>94</v>
      </c>
      <c r="H119" s="217"/>
      <c r="I119" s="241"/>
      <c r="J119" s="192" t="s">
        <v>53</v>
      </c>
      <c r="K119" s="244" t="s">
        <v>54</v>
      </c>
      <c r="L119" s="243"/>
      <c r="M119" s="243"/>
      <c r="N119" s="245"/>
      <c r="O119" s="190" t="s">
        <v>56</v>
      </c>
      <c r="P119" s="190" t="s">
        <v>57</v>
      </c>
      <c r="Q119" s="193" t="s">
        <v>55</v>
      </c>
    </row>
    <row r="120" spans="1:18" ht="16.149999999999999" customHeight="1" thickBot="1" x14ac:dyDescent="0.35">
      <c r="A120" s="216"/>
      <c r="B120" s="246"/>
      <c r="C120" s="247"/>
      <c r="D120" s="218"/>
      <c r="E120" s="240"/>
      <c r="F120" s="240"/>
      <c r="G120" s="75" t="s">
        <v>97</v>
      </c>
      <c r="H120" s="75" t="s">
        <v>98</v>
      </c>
      <c r="I120" s="76" t="s">
        <v>99</v>
      </c>
      <c r="J120" s="211"/>
      <c r="K120" s="246"/>
      <c r="L120" s="249"/>
      <c r="M120" s="249"/>
      <c r="N120" s="247"/>
      <c r="O120" s="191"/>
      <c r="P120" s="191"/>
      <c r="Q120" s="224"/>
    </row>
    <row r="121" spans="1:18" ht="16.149999999999999" customHeight="1" x14ac:dyDescent="0.3">
      <c r="A121" s="30">
        <v>1</v>
      </c>
      <c r="B121" s="234" t="s">
        <v>95</v>
      </c>
      <c r="C121" s="235"/>
      <c r="D121" s="26"/>
      <c r="E121" s="26"/>
      <c r="F121" s="26">
        <v>1</v>
      </c>
      <c r="G121" s="26"/>
      <c r="H121" s="26">
        <v>1</v>
      </c>
      <c r="I121" s="27"/>
      <c r="J121" s="30">
        <v>1</v>
      </c>
      <c r="K121" s="187" t="s">
        <v>83</v>
      </c>
      <c r="L121" s="188"/>
      <c r="M121" s="188"/>
      <c r="N121" s="189"/>
      <c r="O121" s="31"/>
      <c r="P121" s="31"/>
      <c r="Q121" s="32"/>
    </row>
    <row r="122" spans="1:18" ht="16.149999999999999" customHeight="1" thickBot="1" x14ac:dyDescent="0.35">
      <c r="A122" s="11">
        <v>2</v>
      </c>
      <c r="B122" s="236" t="s">
        <v>96</v>
      </c>
      <c r="C122" s="237"/>
      <c r="D122" s="12">
        <v>1</v>
      </c>
      <c r="E122" s="12"/>
      <c r="F122" s="12"/>
      <c r="G122" s="12"/>
      <c r="H122" s="12"/>
      <c r="I122" s="33"/>
      <c r="J122" s="11">
        <v>2</v>
      </c>
      <c r="K122" s="184" t="s">
        <v>108</v>
      </c>
      <c r="L122" s="185"/>
      <c r="M122" s="185"/>
      <c r="N122" s="186"/>
      <c r="O122" s="28"/>
      <c r="P122" s="28"/>
      <c r="Q122" s="29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2026-02-05T07:49:32Z</dcterms:modified>
</cp:coreProperties>
</file>